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06A3C0F-DA6C-42C7-A442-71EE3675DD81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3'!$A$6:$CM$90</definedName>
    <definedName name="_xlnm._FilterDatabase" localSheetId="3" hidden="1">'прил 4'!$A$6:$K$94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Area" localSheetId="1">'прил 2'!$A$1:$E$35</definedName>
    <definedName name="_xlnm.Print_Area" localSheetId="3">'прил 4'!$A$1:$K$94</definedName>
    <definedName name="_xlnm.Print_Area" localSheetId="5">'прил 6'!$A$1:$E$18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E18" i="9"/>
  <c r="D18" i="9"/>
  <c r="G17" i="9"/>
  <c r="F17" i="9"/>
  <c r="G16" i="9"/>
  <c r="F16" i="9"/>
  <c r="D15" i="9"/>
  <c r="D14" i="9"/>
  <c r="E13" i="9"/>
  <c r="D13" i="9"/>
  <c r="E10" i="9"/>
  <c r="D10" i="9"/>
  <c r="E7" i="9"/>
  <c r="D7" i="9"/>
  <c r="E6" i="9"/>
  <c r="D6" i="9"/>
  <c r="E8" i="8"/>
  <c r="D8" i="8"/>
  <c r="C8" i="8"/>
  <c r="B8" i="8"/>
  <c r="J94" i="7"/>
  <c r="I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J7" i="7"/>
  <c r="I7" i="7"/>
  <c r="H90" i="6"/>
  <c r="G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E34" i="5"/>
  <c r="D33" i="5"/>
  <c r="C33" i="5"/>
  <c r="E32" i="5"/>
  <c r="D31" i="5"/>
  <c r="E31" i="5" s="1"/>
  <c r="C31" i="5"/>
  <c r="E30" i="5"/>
  <c r="E29" i="5"/>
  <c r="E28" i="5"/>
  <c r="D27" i="5"/>
  <c r="C27" i="5"/>
  <c r="E26" i="5"/>
  <c r="E25" i="5"/>
  <c r="E24" i="5"/>
  <c r="E23" i="5"/>
  <c r="E22" i="5"/>
  <c r="D21" i="5"/>
  <c r="E21" i="5" s="1"/>
  <c r="C21" i="5"/>
  <c r="E20" i="5"/>
  <c r="E19" i="5"/>
  <c r="E18" i="5"/>
  <c r="D17" i="5"/>
  <c r="C17" i="5"/>
  <c r="E16" i="5"/>
  <c r="D15" i="5"/>
  <c r="E15" i="5" s="1"/>
  <c r="C15" i="5"/>
  <c r="E14" i="5"/>
  <c r="E13" i="5"/>
  <c r="E12" i="5"/>
  <c r="E11" i="5"/>
  <c r="E10" i="5"/>
  <c r="E9" i="5"/>
  <c r="E8" i="5"/>
  <c r="E7" i="5"/>
  <c r="D6" i="5"/>
  <c r="D35" i="5" s="1"/>
  <c r="C6" i="5"/>
  <c r="E6" i="5" l="1"/>
  <c r="E17" i="5"/>
  <c r="E27" i="5"/>
  <c r="E33" i="5"/>
  <c r="I90" i="6"/>
  <c r="K94" i="7"/>
  <c r="C35" i="5"/>
  <c r="E35" i="5" s="1"/>
</calcChain>
</file>

<file path=xl/sharedStrings.xml><?xml version="1.0" encoding="utf-8"?>
<sst xmlns="http://schemas.openxmlformats.org/spreadsheetml/2006/main" count="1216" uniqueCount="275">
  <si>
    <t>ОТЧЕТ ОБ ИСПОЛНЕНИИ 
БЮДЖЕТА ШЕСТАКОВСКОГО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</si>
  <si>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</si>
  <si>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</si>
  <si>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</si>
  <si>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</si>
  <si>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</si>
  <si>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</si>
  <si>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</si>
  <si>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</si>
  <si>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</si>
  <si>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</si>
  <si>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</si>
  <si>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</si>
  <si>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</si>
  <si>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</si>
  <si>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</si>
  <si>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</si>
  <si>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</si>
  <si>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</si>
  <si>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</si>
  <si>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</si>
  <si>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</si>
  <si>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</si>
  <si>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</si>
  <si>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</si>
  <si>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</si>
  <si>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</si>
  <si>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</si>
  <si>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</si>
  <si>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</si>
  <si>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</si>
  <si>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</si>
  <si>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</si>
  <si>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</si>
  <si>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</si>
  <si>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-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</si>
  <si>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</si>
  <si>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</si>
  <si>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</si>
  <si>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</si>
  <si>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</si>
  <si>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</si>
  <si>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</si>
  <si>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</si>
  <si>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</si>
  <si>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</si>
  <si>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</si>
  <si>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</si>
  <si>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</si>
  <si>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</si>
  <si>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</si>
  <si>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</si>
  <si>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</si>
  <si>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</si>
  <si>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</si>
  <si>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</si>
  <si>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</si>
  <si>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</si>
  <si>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</si>
  <si>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</si>
  <si>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</si>
  <si>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</si>
  <si>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</si>
  <si>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</si>
  <si>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</si>
  <si>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</si>
  <si>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</si>
  <si>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</si>
  <si>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</si>
  <si>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</si>
  <si>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</si>
  <si>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</si>
  <si>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</si>
  <si>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</si>
  <si>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</si>
  <si>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</si>
  <si>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</si>
  <si>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</si>
  <si>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</si>
  <si>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ШЕСТАКОВСКОГО МУНИЦИПАЛЬНОГО ОБРАЗОВАНИЯ 
ПО РАЗДЕЛАМ И ПОДРАЗДЕЛАМ КЛАССИФИКАЦИИ РАСХОДОВ БЮДЖЕТОВ 
ЗА 2025 ГОД</t>
  </si>
  <si>
    <t>РзПР</t>
  </si>
  <si>
    <t>План
 2025 год</t>
  </si>
  <si>
    <t>Исполнение 
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</si>
  <si>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</si>
  <si>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</si>
  <si>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</si>
  <si>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</si>
  <si>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</si>
  <si>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</si>
  <si>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</si>
  <si>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</si>
  <si>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</si>
  <si>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</si>
  <si>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</si>
  <si>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</si>
  <si>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</si>
  <si>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</si>
  <si>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</si>
  <si>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</si>
  <si>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</si>
  <si>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</si>
  <si>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</si>
  <si>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</si>
  <si>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</si>
  <si>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</si>
  <si>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</si>
  <si>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</si>
  <si>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</si>
  <si>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Общеэкономические вопросы</t>
  </si>
  <si>
    <t>04.01</t>
  </si>
  <si>
    <t>Транспорт</t>
  </si>
  <si>
    <t>04.08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</si>
  <si>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</si>
  <si>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</si>
  <si>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</si>
  <si>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</si>
  <si>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</si>
  <si>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</si>
  <si>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</si>
  <si>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</si>
  <si>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</si>
  <si>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</si>
  <si>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культуры, кинематографии</t>
  </si>
  <si>
    <t>08.04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</si>
  <si>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</si>
  <si>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</si>
  <si>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</si>
  <si>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</si>
  <si>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</si>
  <si>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</si>
  <si>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</si>
  <si>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</si>
  <si>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</si>
  <si>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</si>
  <si>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</si>
  <si>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</si>
  <si>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</si>
  <si>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</si>
  <si>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</si>
  <si>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</si>
  <si>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</si>
  <si>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ШЕСТАКОВСКОГО МУНИЦИПАЛЬНОГО ОБРАЗОВАНИЯ 
ПО РАЗДЕЛАМ, ПОДРАЗДЕЛАМ, ЦЕЛЕВЫМ СТАТЬЯМ И ГРУППАМ ВИДОВ РАСХОДОВ КЛАССИФИКАЦИИ РАСХОДОВ 
БЮДЖЕТОВ ЗА 2025 ГОД</t>
  </si>
  <si>
    <t>(тыс.рублей)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</si>
  <si>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</si>
  <si>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</si>
  <si>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</si>
  <si>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</si>
  <si>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</si>
  <si>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</si>
  <si>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 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</si>
  <si>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</si>
  <si>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</si>
  <si>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</si>
  <si>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</si>
  <si>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</si>
  <si>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</si>
  <si>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</si>
  <si>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</si>
  <si>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</si>
  <si>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</si>
  <si>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</si>
  <si>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</si>
  <si>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</si>
  <si>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</si>
  <si>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</si>
  <si>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</si>
  <si>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</si>
  <si>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</si>
  <si>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</si>
  <si>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</si>
  <si>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</si>
  <si>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</si>
  <si>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</si>
  <si>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</si>
  <si>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2138206000</t>
  </si>
  <si>
    <t>Исполнение судебных актов по обращению взыскания на средства местного бюджета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</si>
  <si>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</si>
  <si>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</si>
  <si>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</si>
  <si>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</si>
  <si>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</si>
  <si>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</si>
  <si>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</si>
  <si>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</si>
  <si>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</si>
  <si>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</si>
  <si>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</si>
  <si>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</si>
  <si>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</si>
  <si>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</si>
  <si>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</si>
  <si>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2238404000</t>
  </si>
  <si>
    <t>Развитие и укрепление материально-технической базы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</si>
  <si>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</si>
  <si>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</si>
  <si>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</si>
  <si>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</si>
  <si>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</si>
  <si>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</si>
  <si>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</si>
  <si>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</si>
  <si>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</si>
  <si>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</si>
  <si>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</si>
  <si>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</si>
  <si>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</si>
  <si>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</si>
  <si>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</si>
  <si>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</si>
  <si>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</si>
  <si>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2520000000</t>
  </si>
  <si>
    <t>2528400000</t>
  </si>
  <si>
    <t>2528406000</t>
  </si>
  <si>
    <t>2530000000</t>
  </si>
  <si>
    <t>2538400000</t>
  </si>
  <si>
    <t>2538404000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</si>
  <si>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</si>
  <si>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</si>
  <si>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</si>
  <si>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</si>
  <si>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ВСЕГО:</t>
  </si>
  <si>
    <t>ОТЧЕТ ОБ ИСПОЛНЕНИИ 
ПО ВЕДОМСТВЕННОЙ СТРУКТУРЕ РАСХОДОВ БЮДЖЕТА ШЕСТАКОВСКОГО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2022 ГОД</t>
  </si>
  <si>
    <t>КВСР</t>
  </si>
  <si>
    <t>Наименование КВСР</t>
  </si>
  <si>
    <t>903</t>
  </si>
  <si>
    <t>Администрация Шестаковского сельского поселения Нижнеилимского района</t>
  </si>
  <si>
    <t>930</t>
  </si>
  <si>
    <t>Дума Шестаковского сельского поселения Нижнеилимского района</t>
  </si>
  <si>
    <t>ОТЧЕТ ОБ ИСПОЛНЕНИИ 
ПРОГРАММЫ МУНИЦИПАЛЬНЫХ ВНУТРЕННИХ ЗАИМСТВОВАНИЙ 
ШЕСТАКОВСКОГО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</si>
  <si>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</si>
  <si>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</si>
  <si>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</si>
  <si>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 2025год</t>
  </si>
  <si>
    <t>План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</si>
  <si>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</si>
  <si>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</si>
  <si>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</si>
  <si>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</si>
  <si>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ШЕСТАКОВСКОГО МУНИЦИПАЛЬНОГО ОБРАЗОВАНИЯ ПО КОДАМ КЛАССИФИКАЦИИ ИСТОЧНИКОВ ФИНАНСИРОВАНИЯ ДЕФИЦИТОВ БЮДЖЕТОВ 
ЗА 2025 ГОД</t>
  </si>
  <si>
    <t>Главный 
админист
ратор</t>
  </si>
  <si>
    <t>Код источников</t>
  </si>
  <si>
    <t>Исполнение 
  2025 год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</si>
  <si>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</si>
  <si>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</si>
  <si>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</si>
  <si>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</si>
  <si>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</si>
  <si>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</si>
  <si>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</si>
  <si>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</si>
  <si>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</si>
  <si>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</si>
  <si>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</si>
  <si>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</si>
  <si>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</si>
  <si>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</si>
  <si>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</si>
  <si>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</si>
  <si>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</si>
  <si>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</si>
  <si>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</si>
  <si>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</si>
  <si>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</si>
  <si>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</si>
  <si>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</si>
  <si>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</si>
  <si>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ШЕСТАКОВСКОГО СЕЛЬСКОГО ПОСЕЛЕНИЯ НИЖНЕИЛИМСКОГО РАЙОНА
ЗА 2025 ГОД</t>
  </si>
  <si>
    <t>тыс. рублей</t>
  </si>
  <si>
    <t>Реквизиты постановлений администрации Шестаковского муниципального образования Нижнеилимского района</t>
  </si>
  <si>
    <t>Направление средств</t>
  </si>
  <si>
    <t>Получатель</t>
  </si>
  <si>
    <t>План 
2025 год</t>
  </si>
  <si>
    <t>Бюджетные ассигнования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</si>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</sst>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25" fillId="0" borderId="0"/>
  </cellStyleXfs>
  <cellXfs count="204">
    <xf numFmtId="0" fontId="0" fillId="0" borderId="0" xfId="0"/>
    <xf numFmtId="0" fontId="2" fillId="2" borderId="0" xfId="1" applyFont="1" applyFill="1" applyBorder="1" applyAlignment="1">
      <alignment vertical="center"/>
    </xf>
    <xf numFmtId="0" fontId="4" fillId="2" borderId="0" xfId="1" applyFont="1" applyFill="1" applyAlignment="1" applyProtection="1">
      <alignment vertical="center"/>
      <protection hidden="1"/>
    </xf>
    <xf numFmtId="0" fontId="4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5" applyFont="1" applyFill="1" applyBorder="1" applyAlignment="1">
      <alignment horizontal="left" vertical="center"/>
    </xf>
    <xf numFmtId="49" fontId="5" fillId="2" borderId="1" xfId="5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right" vertical="center"/>
    </xf>
    <xf numFmtId="9" fontId="5" fillId="2" borderId="1" xfId="5" applyNumberFormat="1" applyFont="1" applyFill="1" applyBorder="1" applyAlignment="1">
      <alignment horizontal="right" vertical="center"/>
    </xf>
    <xf numFmtId="0" fontId="2" fillId="2" borderId="1" xfId="5" applyFont="1" applyFill="1" applyBorder="1" applyAlignment="1">
      <alignment horizontal="left" vertical="center" wrapText="1" indent="1"/>
    </xf>
    <xf numFmtId="49" fontId="2" fillId="2" borderId="1" xfId="5" applyNumberFormat="1" applyFont="1" applyFill="1" applyBorder="1" applyAlignment="1">
      <alignment horizontal="center" vertical="center"/>
    </xf>
    <xf numFmtId="164" fontId="2" fillId="2" borderId="1" xfId="5" applyNumberFormat="1" applyFont="1" applyFill="1" applyBorder="1" applyAlignment="1">
      <alignment horizontal="right" vertical="center"/>
    </xf>
    <xf numFmtId="9" fontId="2" fillId="2" borderId="1" xfId="5" applyNumberFormat="1" applyFont="1" applyFill="1" applyBorder="1" applyAlignment="1">
      <alignment horizontal="right" vertical="center"/>
    </xf>
    <xf numFmtId="0" fontId="5" fillId="2" borderId="1" xfId="6" applyNumberFormat="1" applyFont="1" applyFill="1" applyBorder="1" applyAlignment="1" applyProtection="1">
      <alignment horizontal="left" vertical="center" wrapText="1"/>
      <protection hidden="1"/>
    </xf>
    <xf numFmtId="0" fontId="5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8" applyFont="1" applyFill="1" applyBorder="1" applyAlignment="1">
      <alignment horizontal="left" vertical="center" wrapText="1"/>
    </xf>
    <xf numFmtId="49" fontId="5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/>
    </xf>
    <xf numFmtId="0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left" vertical="center" wrapText="1" indent="1"/>
    </xf>
    <xf numFmtId="1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8" applyFont="1" applyFill="1" applyBorder="1" applyAlignment="1">
      <alignment horizontal="left" vertical="center" wrapText="1" indent="2"/>
    </xf>
    <xf numFmtId="49" fontId="5" fillId="2" borderId="1" xfId="8" applyNumberFormat="1" applyFont="1" applyFill="1" applyBorder="1" applyAlignment="1">
      <alignment horizontal="center" vertical="center"/>
    </xf>
    <xf numFmtId="164" fontId="5" fillId="2" borderId="1" xfId="8" applyNumberFormat="1" applyFont="1" applyFill="1" applyBorder="1" applyAlignment="1">
      <alignment horizontal="right" vertical="center"/>
    </xf>
    <xf numFmtId="9" fontId="5" fillId="2" borderId="1" xfId="8" applyNumberFormat="1" applyFont="1" applyFill="1" applyBorder="1" applyAlignment="1">
      <alignment horizontal="right" vertical="center"/>
    </xf>
    <xf numFmtId="0" fontId="5" fillId="2" borderId="1" xfId="8" applyFont="1" applyFill="1" applyBorder="1" applyAlignment="1">
      <alignment horizontal="left" vertical="center" wrapText="1" indent="1"/>
    </xf>
    <xf numFmtId="0" fontId="7" fillId="2" borderId="1" xfId="8" applyFont="1" applyFill="1" applyBorder="1" applyAlignment="1">
      <alignment horizontal="left" vertical="center" wrapText="1" indent="2"/>
    </xf>
    <xf numFmtId="0" fontId="8" fillId="2" borderId="1" xfId="8" applyFont="1" applyFill="1" applyBorder="1" applyAlignment="1">
      <alignment horizontal="left" vertical="center" wrapText="1"/>
    </xf>
    <xf numFmtId="49" fontId="5" fillId="2" borderId="1" xfId="8" applyNumberFormat="1" applyFont="1" applyFill="1" applyBorder="1" applyAlignment="1">
      <alignment horizontal="left" vertical="center" wrapText="1" indent="1"/>
    </xf>
    <xf numFmtId="49" fontId="5" fillId="2" borderId="1" xfId="8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left" vertical="center" wrapText="1" indent="2"/>
    </xf>
    <xf numFmtId="0" fontId="9" fillId="2" borderId="1" xfId="1" applyNumberFormat="1" applyFont="1" applyFill="1" applyBorder="1" applyAlignment="1" applyProtection="1">
      <alignment vertical="center"/>
      <protection hidden="1"/>
    </xf>
    <xf numFmtId="0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9" fontId="5" fillId="2" borderId="1" xfId="1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2" fillId="0" borderId="0" xfId="11" applyFont="1" applyAlignment="1">
      <alignment vertical="center"/>
    </xf>
    <xf numFmtId="0" fontId="1" fillId="0" borderId="0" xfId="11" applyFont="1" applyAlignment="1">
      <alignment vertical="center" wrapText="1"/>
    </xf>
    <xf numFmtId="0" fontId="11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1" xfId="11" applyFont="1" applyBorder="1" applyAlignment="1">
      <alignment horizontal="center" vertical="center"/>
    </xf>
    <xf numFmtId="49" fontId="5" fillId="0" borderId="1" xfId="11" applyNumberFormat="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1" xfId="11" applyFont="1" applyFill="1" applyBorder="1" applyAlignment="1">
      <alignment vertical="center"/>
    </xf>
    <xf numFmtId="49" fontId="5" fillId="0" borderId="1" xfId="11" applyNumberFormat="1" applyFont="1" applyFill="1" applyBorder="1" applyAlignment="1">
      <alignment horizontal="center" vertical="center"/>
    </xf>
    <xf numFmtId="164" fontId="5" fillId="0" borderId="1" xfId="11" applyNumberFormat="1" applyFont="1" applyFill="1" applyBorder="1" applyAlignment="1">
      <alignment vertical="center"/>
    </xf>
    <xf numFmtId="3" fontId="5" fillId="0" borderId="1" xfId="11" applyNumberFormat="1" applyFont="1" applyFill="1" applyBorder="1" applyAlignment="1">
      <alignment vertical="center"/>
    </xf>
    <xf numFmtId="0" fontId="9" fillId="0" borderId="0" xfId="11" applyFont="1" applyFill="1" applyAlignment="1">
      <alignment vertical="center"/>
    </xf>
    <xf numFmtId="0" fontId="2" fillId="0" borderId="1" xfId="11" applyFont="1" applyFill="1" applyBorder="1" applyAlignment="1">
      <alignment vertical="center" wrapText="1"/>
    </xf>
    <xf numFmtId="49" fontId="2" fillId="0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vertical="center"/>
    </xf>
    <xf numFmtId="3" fontId="2" fillId="0" borderId="1" xfId="11" applyNumberFormat="1" applyFont="1" applyFill="1" applyBorder="1" applyAlignment="1">
      <alignment vertical="center"/>
    </xf>
    <xf numFmtId="0" fontId="12" fillId="0" borderId="0" xfId="11" applyFont="1" applyFill="1" applyAlignment="1">
      <alignment vertical="center"/>
    </xf>
    <xf numFmtId="49" fontId="2" fillId="0" borderId="1" xfId="11" applyNumberFormat="1" applyFont="1" applyFill="1" applyBorder="1" applyAlignment="1">
      <alignment horizontal="left" vertical="center" wrapText="1"/>
    </xf>
    <xf numFmtId="0" fontId="5" fillId="0" borderId="1" xfId="11" applyFont="1" applyFill="1" applyBorder="1" applyAlignment="1">
      <alignment vertical="center" wrapText="1"/>
    </xf>
    <xf numFmtId="0" fontId="2" fillId="0" borderId="1" xfId="11" applyFont="1" applyFill="1" applyBorder="1" applyAlignment="1">
      <alignment vertical="center"/>
    </xf>
    <xf numFmtId="49" fontId="5" fillId="0" borderId="1" xfId="11" applyNumberFormat="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vertical="center" wrapText="1"/>
    </xf>
    <xf numFmtId="0" fontId="9" fillId="0" borderId="1" xfId="11" applyFont="1" applyFill="1" applyBorder="1" applyAlignment="1">
      <alignment vertical="center"/>
    </xf>
    <xf numFmtId="164" fontId="9" fillId="0" borderId="1" xfId="11" applyNumberFormat="1" applyFont="1" applyFill="1" applyBorder="1" applyAlignment="1">
      <alignment vertical="center"/>
    </xf>
    <xf numFmtId="3" fontId="9" fillId="0" borderId="1" xfId="11" applyNumberFormat="1" applyFont="1" applyFill="1" applyBorder="1" applyAlignment="1">
      <alignment vertical="center"/>
    </xf>
    <xf numFmtId="164" fontId="2" fillId="0" borderId="0" xfId="11" applyNumberFormat="1" applyFont="1" applyAlignment="1">
      <alignment vertical="center"/>
    </xf>
    <xf numFmtId="0" fontId="2" fillId="0" borderId="0" xfId="12" applyFont="1"/>
    <xf numFmtId="0" fontId="12" fillId="0" borderId="0" xfId="12" applyFont="1" applyBorder="1" applyAlignment="1">
      <alignment horizontal="left" vertical="center" wrapText="1"/>
    </xf>
    <xf numFmtId="0" fontId="2" fillId="0" borderId="0" xfId="12" applyFont="1" applyBorder="1"/>
    <xf numFmtId="0" fontId="5" fillId="0" borderId="0" xfId="12" applyFont="1" applyAlignment="1">
      <alignment horizontal="left"/>
    </xf>
    <xf numFmtId="0" fontId="5" fillId="0" borderId="0" xfId="12" applyFont="1" applyAlignment="1">
      <alignment horizontal="center"/>
    </xf>
    <xf numFmtId="0" fontId="5" fillId="0" borderId="0" xfId="12" applyFont="1" applyBorder="1" applyAlignment="1">
      <alignment horizontal="center"/>
    </xf>
    <xf numFmtId="0" fontId="3" fillId="0" borderId="0" xfId="12" applyFont="1" applyBorder="1" applyAlignment="1">
      <alignment horizontal="center" vertical="center" wrapText="1"/>
    </xf>
    <xf numFmtId="0" fontId="3" fillId="0" borderId="0" xfId="12" applyFont="1" applyBorder="1" applyAlignment="1">
      <alignment horizontal="center" vertical="center"/>
    </xf>
    <xf numFmtId="0" fontId="2" fillId="0" borderId="0" xfId="12" applyFont="1" applyAlignment="1">
      <alignment horizontal="right"/>
    </xf>
    <xf numFmtId="49" fontId="5" fillId="0" borderId="1" xfId="12" applyNumberFormat="1" applyFont="1" applyBorder="1" applyAlignment="1">
      <alignment horizontal="center" vertical="center" wrapText="1"/>
    </xf>
    <xf numFmtId="0" fontId="2" fillId="0" borderId="1" xfId="12" applyFont="1" applyBorder="1"/>
    <xf numFmtId="49" fontId="5" fillId="0" borderId="1" xfId="12" applyNumberFormat="1" applyFont="1" applyBorder="1" applyAlignment="1" applyProtection="1">
      <alignment horizontal="center" vertical="center" wrapText="1"/>
    </xf>
    <xf numFmtId="49" fontId="5" fillId="0" borderId="1" xfId="12" applyNumberFormat="1" applyFont="1" applyBorder="1" applyAlignment="1" applyProtection="1">
      <alignment horizontal="left" vertical="center" wrapText="1"/>
    </xf>
    <xf numFmtId="164" fontId="5" fillId="0" borderId="1" xfId="12" applyNumberFormat="1" applyFont="1" applyBorder="1" applyAlignment="1" applyProtection="1">
      <alignment horizontal="right" vertical="center" wrapText="1"/>
    </xf>
    <xf numFmtId="1" fontId="5" fillId="0" borderId="1" xfId="12" applyNumberFormat="1" applyFont="1" applyBorder="1" applyAlignment="1">
      <alignment horizontal="right" vertical="center"/>
    </xf>
    <xf numFmtId="164" fontId="2" fillId="0" borderId="0" xfId="12" applyNumberFormat="1" applyFont="1" applyBorder="1"/>
    <xf numFmtId="49" fontId="2" fillId="0" borderId="1" xfId="12" applyNumberFormat="1" applyFont="1" applyBorder="1" applyAlignment="1" applyProtection="1">
      <alignment horizontal="center" vertical="center" wrapText="1"/>
    </xf>
    <xf numFmtId="49" fontId="2" fillId="0" borderId="1" xfId="12" applyNumberFormat="1" applyFont="1" applyBorder="1" applyAlignment="1" applyProtection="1">
      <alignment horizontal="left" vertical="center" wrapText="1"/>
    </xf>
    <xf numFmtId="164" fontId="2" fillId="0" borderId="1" xfId="12" applyNumberFormat="1" applyFont="1" applyBorder="1" applyAlignment="1" applyProtection="1">
      <alignment horizontal="right" vertical="center" wrapText="1"/>
    </xf>
    <xf numFmtId="1" fontId="2" fillId="0" borderId="1" xfId="12" applyNumberFormat="1" applyFont="1" applyBorder="1" applyAlignment="1">
      <alignment horizontal="right" vertical="center"/>
    </xf>
    <xf numFmtId="164" fontId="5" fillId="0" borderId="1" xfId="12" applyNumberFormat="1" applyFont="1" applyBorder="1" applyAlignment="1" applyProtection="1">
      <alignment horizontal="right"/>
    </xf>
    <xf numFmtId="0" fontId="12" fillId="0" borderId="0" xfId="12" applyFont="1" applyBorder="1" applyAlignment="1">
      <alignment vertical="center" wrapText="1"/>
    </xf>
    <xf numFmtId="0" fontId="14" fillId="0" borderId="0" xfId="12" applyFont="1" applyBorder="1" applyAlignment="1">
      <alignment horizontal="right" vertical="center" wrapText="1"/>
    </xf>
    <xf numFmtId="0" fontId="15" fillId="0" borderId="0" xfId="12" applyFont="1" applyBorder="1" applyAlignment="1">
      <alignment horizontal="right" vertical="center" wrapText="1"/>
    </xf>
    <xf numFmtId="0" fontId="17" fillId="0" borderId="0" xfId="12" applyFont="1"/>
    <xf numFmtId="49" fontId="18" fillId="0" borderId="1" xfId="12" applyNumberFormat="1" applyFont="1" applyBorder="1" applyAlignment="1">
      <alignment horizontal="center" vertical="center" wrapText="1"/>
    </xf>
    <xf numFmtId="1" fontId="5" fillId="0" borderId="1" xfId="12" applyNumberFormat="1" applyFont="1" applyBorder="1" applyAlignment="1">
      <alignment horizontal="center" vertical="center" wrapText="1"/>
    </xf>
    <xf numFmtId="0" fontId="5" fillId="0" borderId="1" xfId="12" applyFont="1" applyBorder="1" applyAlignment="1">
      <alignment horizontal="right" vertical="center"/>
    </xf>
    <xf numFmtId="0" fontId="2" fillId="0" borderId="4" xfId="12" applyFont="1" applyBorder="1"/>
    <xf numFmtId="164" fontId="17" fillId="0" borderId="0" xfId="12" applyNumberFormat="1" applyFont="1"/>
    <xf numFmtId="0" fontId="12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19" fillId="0" borderId="0" xfId="11" applyFont="1" applyAlignment="1">
      <alignment vertical="center" wrapText="1"/>
    </xf>
    <xf numFmtId="0" fontId="19" fillId="0" borderId="0" xfId="11" applyFont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0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 wrapText="1"/>
    </xf>
    <xf numFmtId="0" fontId="12" fillId="0" borderId="0" xfId="11" applyFont="1" applyFill="1" applyBorder="1" applyAlignment="1">
      <alignment horizontal="right" vertical="center"/>
    </xf>
    <xf numFmtId="0" fontId="9" fillId="0" borderId="1" xfId="11" applyFont="1" applyFill="1" applyBorder="1" applyAlignment="1">
      <alignment horizontal="center" vertical="center" wrapText="1"/>
    </xf>
    <xf numFmtId="49" fontId="9" fillId="0" borderId="1" xfId="11" applyNumberFormat="1" applyFont="1" applyBorder="1" applyAlignment="1">
      <alignment horizontal="center" vertical="center" wrapText="1"/>
    </xf>
    <xf numFmtId="0" fontId="9" fillId="0" borderId="1" xfId="11" applyFont="1" applyFill="1" applyBorder="1" applyAlignment="1">
      <alignment horizontal="left" vertical="center" wrapText="1"/>
    </xf>
    <xf numFmtId="164" fontId="9" fillId="0" borderId="1" xfId="11" applyNumberFormat="1" applyFont="1" applyBorder="1" applyAlignment="1">
      <alignment horizontal="center" vertical="center" wrapText="1"/>
    </xf>
    <xf numFmtId="164" fontId="9" fillId="0" borderId="0" xfId="11" applyNumberFormat="1" applyFont="1" applyFill="1" applyAlignment="1">
      <alignment vertical="center"/>
    </xf>
    <xf numFmtId="3" fontId="9" fillId="0" borderId="0" xfId="11" applyNumberFormat="1" applyFont="1" applyFill="1" applyAlignment="1">
      <alignment vertical="center"/>
    </xf>
    <xf numFmtId="0" fontId="12" fillId="0" borderId="1" xfId="11" applyFont="1" applyFill="1" applyBorder="1" applyAlignment="1">
      <alignment horizontal="left" vertical="center" wrapText="1"/>
    </xf>
    <xf numFmtId="164" fontId="12" fillId="0" borderId="1" xfId="11" applyNumberFormat="1" applyFont="1" applyBorder="1" applyAlignment="1">
      <alignment horizontal="center" vertical="center" wrapText="1"/>
    </xf>
    <xf numFmtId="164" fontId="12" fillId="0" borderId="0" xfId="11" applyNumberFormat="1" applyFont="1" applyFill="1" applyAlignment="1">
      <alignment vertical="center"/>
    </xf>
    <xf numFmtId="164" fontId="9" fillId="0" borderId="0" xfId="11" applyNumberFormat="1" applyFont="1" applyBorder="1" applyAlignment="1">
      <alignment horizontal="center" vertical="center" wrapText="1"/>
    </xf>
    <xf numFmtId="3" fontId="12" fillId="0" borderId="0" xfId="11" applyNumberFormat="1" applyFont="1" applyFill="1" applyAlignment="1">
      <alignment vertical="center"/>
    </xf>
    <xf numFmtId="0" fontId="19" fillId="0" borderId="0" xfId="11" applyFont="1" applyAlignment="1">
      <alignment horizontal="left" vertical="center" wrapText="1"/>
    </xf>
    <xf numFmtId="0" fontId="3" fillId="0" borderId="0" xfId="11" applyFont="1" applyAlignment="1">
      <alignment vertical="center" wrapText="1"/>
    </xf>
    <xf numFmtId="0" fontId="10" fillId="0" borderId="0" xfId="11" applyFont="1" applyAlignment="1">
      <alignment vertical="center" wrapText="1"/>
    </xf>
    <xf numFmtId="0" fontId="5" fillId="2" borderId="1" xfId="11" applyFont="1" applyFill="1" applyBorder="1" applyAlignment="1">
      <alignment vertical="center" wrapText="1"/>
    </xf>
    <xf numFmtId="49" fontId="21" fillId="2" borderId="1" xfId="11" applyNumberFormat="1" applyFont="1" applyFill="1" applyBorder="1" applyAlignment="1">
      <alignment horizontal="center" vertical="center"/>
    </xf>
    <xf numFmtId="0" fontId="21" fillId="2" borderId="1" xfId="11" applyFont="1" applyFill="1" applyBorder="1" applyAlignment="1">
      <alignment horizontal="center" vertical="center"/>
    </xf>
    <xf numFmtId="164" fontId="5" fillId="0" borderId="1" xfId="11" applyNumberFormat="1" applyFont="1" applyFill="1" applyBorder="1" applyAlignment="1">
      <alignment horizontal="center" vertical="center"/>
    </xf>
    <xf numFmtId="0" fontId="2" fillId="2" borderId="1" xfId="11" applyFont="1" applyFill="1" applyBorder="1" applyAlignment="1">
      <alignment vertical="center" wrapText="1"/>
    </xf>
    <xf numFmtId="49" fontId="22" fillId="2" borderId="1" xfId="11" applyNumberFormat="1" applyFont="1" applyFill="1" applyBorder="1" applyAlignment="1">
      <alignment horizontal="center" vertical="center"/>
    </xf>
    <xf numFmtId="0" fontId="22" fillId="2" borderId="1" xfId="1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Border="1" applyAlignment="1">
      <alignment horizontal="center" vertical="center"/>
    </xf>
    <xf numFmtId="164" fontId="2" fillId="2" borderId="1" xfId="11" applyNumberFormat="1" applyFont="1" applyFill="1" applyBorder="1" applyAlignment="1">
      <alignment horizontal="center" vertical="center"/>
    </xf>
    <xf numFmtId="164" fontId="5" fillId="0" borderId="0" xfId="11" applyNumberFormat="1" applyFont="1" applyAlignment="1">
      <alignment horizontal="center" vertical="center"/>
    </xf>
    <xf numFmtId="0" fontId="23" fillId="0" borderId="0" xfId="12" applyFont="1"/>
    <xf numFmtId="0" fontId="3" fillId="0" borderId="0" xfId="12" applyFont="1"/>
    <xf numFmtId="0" fontId="12" fillId="0" borderId="0" xfId="12" applyFont="1"/>
    <xf numFmtId="0" fontId="23" fillId="0" borderId="0" xfId="12" applyFont="1" applyAlignment="1">
      <alignment vertical="top"/>
    </xf>
    <xf numFmtId="0" fontId="24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right" vertical="center" wrapText="1"/>
    </xf>
    <xf numFmtId="0" fontId="2" fillId="0" borderId="0" xfId="12" applyFont="1" applyAlignment="1">
      <alignment vertical="top"/>
    </xf>
    <xf numFmtId="0" fontId="9" fillId="0" borderId="1" xfId="12" applyFont="1" applyBorder="1" applyAlignment="1">
      <alignment horizontal="center" vertical="center" wrapText="1"/>
    </xf>
    <xf numFmtId="49" fontId="9" fillId="0" borderId="1" xfId="12" applyNumberFormat="1" applyFont="1" applyBorder="1" applyAlignment="1">
      <alignment horizontal="center" vertical="center" wrapText="1"/>
    </xf>
    <xf numFmtId="0" fontId="5" fillId="0" borderId="0" xfId="12" applyFont="1"/>
    <xf numFmtId="164" fontId="9" fillId="0" borderId="1" xfId="12" applyNumberFormat="1" applyFont="1" applyBorder="1" applyAlignment="1">
      <alignment horizontal="right" vertical="center" wrapText="1"/>
    </xf>
    <xf numFmtId="4" fontId="9" fillId="0" borderId="1" xfId="12" applyNumberFormat="1" applyFont="1" applyBorder="1" applyAlignment="1">
      <alignment horizontal="right" vertical="center" wrapText="1"/>
    </xf>
    <xf numFmtId="0" fontId="12" fillId="3" borderId="5" xfId="12" applyFont="1" applyFill="1" applyBorder="1" applyAlignment="1">
      <alignment horizontal="center" vertical="center" wrapText="1"/>
    </xf>
    <xf numFmtId="0" fontId="12" fillId="3" borderId="1" xfId="12" applyFont="1" applyFill="1" applyBorder="1" applyAlignment="1">
      <alignment horizontal="center" vertical="center" wrapText="1"/>
    </xf>
    <xf numFmtId="164" fontId="12" fillId="3" borderId="1" xfId="12" applyNumberFormat="1" applyFont="1" applyFill="1" applyBorder="1" applyAlignment="1">
      <alignment horizontal="right" vertical="center" wrapText="1"/>
    </xf>
    <xf numFmtId="0" fontId="12" fillId="0" borderId="5" xfId="12" applyFont="1" applyBorder="1" applyAlignment="1">
      <alignment horizontal="center" vertical="center" wrapText="1"/>
    </xf>
    <xf numFmtId="0" fontId="12" fillId="0" borderId="0" xfId="12" applyFont="1" applyAlignment="1">
      <alignment horizontal="right" wrapText="1"/>
    </xf>
    <xf numFmtId="0" fontId="12" fillId="0" borderId="0" xfId="12" applyFont="1" applyAlignment="1">
      <alignment wrapText="1"/>
    </xf>
    <xf numFmtId="0" fontId="12" fillId="0" borderId="0" xfId="12" applyFont="1" applyAlignment="1">
      <alignment horizontal="right"/>
    </xf>
    <xf numFmtId="0" fontId="22" fillId="0" borderId="0" xfId="12" applyFont="1"/>
    <xf numFmtId="0" fontId="22" fillId="0" borderId="0" xfId="12" applyFont="1" applyAlignment="1">
      <alignment wrapText="1"/>
    </xf>
    <xf numFmtId="0" fontId="2" fillId="0" borderId="0" xfId="12" applyFont="1" applyAlignment="1">
      <alignment wrapText="1"/>
    </xf>
    <xf numFmtId="0" fontId="2" fillId="2" borderId="0" xfId="1" applyFont="1" applyFill="1" applyBorder="1" applyAlignment="1">
      <alignment horizontal="left" vertical="top" wrapText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5"/>
    </xf>
    <xf numFmtId="0" fontId="3" fillId="0" borderId="0" xfId="11" applyFont="1" applyFill="1" applyBorder="1" applyAlignment="1">
      <alignment horizontal="center" vertical="center" wrapText="1"/>
    </xf>
    <xf numFmtId="0" fontId="2" fillId="0" borderId="0" xfId="12" applyFont="1" applyBorder="1" applyAlignment="1">
      <alignment horizontal="left" vertical="center" wrapText="1"/>
    </xf>
    <xf numFmtId="165" fontId="3" fillId="0" borderId="0" xfId="12" applyNumberFormat="1" applyFont="1" applyBorder="1" applyAlignment="1">
      <alignment horizontal="center" vertical="center" wrapText="1"/>
    </xf>
    <xf numFmtId="49" fontId="9" fillId="0" borderId="2" xfId="12" applyNumberFormat="1" applyFont="1" applyBorder="1" applyAlignment="1" applyProtection="1">
      <alignment horizontal="left"/>
    </xf>
    <xf numFmtId="49" fontId="9" fillId="0" borderId="3" xfId="12" applyNumberFormat="1" applyFont="1" applyBorder="1" applyAlignment="1" applyProtection="1">
      <alignment horizontal="left"/>
    </xf>
    <xf numFmtId="49" fontId="9" fillId="0" borderId="4" xfId="12" applyNumberFormat="1" applyFont="1" applyBorder="1" applyAlignment="1" applyProtection="1">
      <alignment horizontal="left"/>
    </xf>
    <xf numFmtId="0" fontId="2" fillId="0" borderId="0" xfId="12" applyFont="1" applyAlignment="1">
      <alignment horizontal="left" vertical="center" wrapText="1"/>
    </xf>
    <xf numFmtId="0" fontId="3" fillId="0" borderId="0" xfId="12" applyFont="1" applyBorder="1" applyAlignment="1">
      <alignment horizontal="center" vertical="center" wrapText="1"/>
    </xf>
    <xf numFmtId="0" fontId="16" fillId="0" borderId="0" xfId="12" applyFont="1" applyAlignment="1">
      <alignment wrapText="1"/>
    </xf>
    <xf numFmtId="0" fontId="2" fillId="0" borderId="0" xfId="11" applyFont="1" applyAlignment="1">
      <alignment horizontal="left" vertical="center" wrapText="1"/>
    </xf>
    <xf numFmtId="0" fontId="3" fillId="0" borderId="0" xfId="11" applyFont="1" applyFill="1" applyAlignment="1">
      <alignment horizontal="center" vertical="center" wrapText="1"/>
    </xf>
    <xf numFmtId="0" fontId="9" fillId="0" borderId="5" xfId="11" applyFont="1" applyFill="1" applyBorder="1" applyAlignment="1">
      <alignment horizontal="center" vertical="center" wrapText="1"/>
    </xf>
    <xf numFmtId="0" fontId="9" fillId="0" borderId="6" xfId="1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0" fontId="9" fillId="0" borderId="4" xfId="11" applyFont="1" applyFill="1" applyBorder="1" applyAlignment="1">
      <alignment horizontal="center" vertical="center" wrapText="1"/>
    </xf>
    <xf numFmtId="0" fontId="3" fillId="0" borderId="0" xfId="11" applyFont="1" applyAlignment="1">
      <alignment horizontal="center" vertical="center" wrapText="1"/>
    </xf>
    <xf numFmtId="0" fontId="2" fillId="0" borderId="0" xfId="12" applyFont="1"/>
    <xf numFmtId="0" fontId="2" fillId="0" borderId="0" xfId="12" applyFont="1" applyAlignment="1">
      <alignment horizontal="left" vertical="center" wrapText="1" indent="15"/>
    </xf>
    <xf numFmtId="0" fontId="3" fillId="0" borderId="0" xfId="12" applyFont="1" applyAlignment="1">
      <alignment horizontal="center" wrapText="1"/>
    </xf>
    <xf numFmtId="0" fontId="3" fillId="0" borderId="7" xfId="12" applyFont="1" applyBorder="1" applyAlignment="1">
      <alignment horizontal="center" vertical="top"/>
    </xf>
    <xf numFmtId="0" fontId="9" fillId="0" borderId="2" xfId="12" applyFont="1" applyBorder="1" applyAlignment="1">
      <alignment horizontal="center" vertical="center" wrapText="1"/>
    </xf>
    <xf numFmtId="0" fontId="12" fillId="0" borderId="4" xfId="12" applyFont="1" applyBorder="1" applyAlignment="1">
      <alignment horizontal="center" vertical="center" wrapText="1"/>
    </xf>
  </cellXfs>
  <cellStyles count="14">
    <cellStyle name="Normal" xfId="13" xr:uid="{00000000-0005-0000-0000-000000000000}"/>
    <cellStyle name="Обычный" xfId="0" builtinId="0"/>
    <cellStyle name="Обычный 2" xfId="10" xr:uid="{00000000-0005-0000-0000-000002000000}"/>
    <cellStyle name="Обычный 2 2" xfId="8" xr:uid="{00000000-0005-0000-0000-000003000000}"/>
    <cellStyle name="Обычный 3" xfId="11" xr:uid="{00000000-0005-0000-0000-000004000000}"/>
    <cellStyle name="Обычный 4" xfId="12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4" xfId="7" xr:uid="{00000000-0005-0000-0000-000008000000}"/>
    <cellStyle name="Обычный_Tmp16" xfId="3" xr:uid="{00000000-0005-0000-0000-000009000000}"/>
    <cellStyle name="Обычный_Tmp17" xfId="1" xr:uid="{00000000-0005-0000-0000-00000A000000}"/>
    <cellStyle name="Обычный_Tmp18" xfId="9" xr:uid="{00000000-0005-0000-0000-00000B000000}"/>
    <cellStyle name="Обычный_Tmp3" xfId="6" xr:uid="{00000000-0005-0000-0000-00000C000000}"/>
    <cellStyle name="Обычный_Новая Игирма" xfId="5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29633</xdr:rowOff>
    </xdr:from>
    <xdr:to>
      <xdr:col>4</xdr:col>
      <xdr:colOff>838200</xdr:colOff>
      <xdr:row>0</xdr:row>
      <xdr:rowOff>1153583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276975" y="29633"/>
          <a:ext cx="2352675" cy="1123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264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1123950</xdr:colOff>
      <xdr:row>0</xdr:row>
      <xdr:rowOff>38100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172200" y="381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264 </a:t>
          </a:r>
        </a:p>
        <a:p>
          <a:pPr algn="l" rtl="1"/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2124075</xdr:colOff>
      <xdr:row>0</xdr:row>
      <xdr:rowOff>114300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210675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264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2106084</xdr:colOff>
      <xdr:row>0</xdr:row>
      <xdr:rowOff>74083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564284" y="74083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264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481853</xdr:colOff>
      <xdr:row>0</xdr:row>
      <xdr:rowOff>73958</xdr:rowOff>
    </xdr:from>
    <xdr:ext cx="2924735" cy="1040467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358653" y="73958"/>
          <a:ext cx="2924735" cy="104046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264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66675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029200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264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95250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086475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264</a:t>
          </a:r>
          <a:endParaRPr lang="ru-RU" sz="9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view="pageBreakPreview" zoomScale="90" zoomScaleSheetLayoutView="90" workbookViewId="0">
      <selection activeCell="A4" sqref="A4"/>
    </sheetView>
  </sheetViews>
  <sheetFormatPr defaultRowHeight="15" x14ac:dyDescent="0.25"/>
  <cols>
    <col min="1" max="1" width="66.85546875" style="65" customWidth="1"/>
    <col min="2" max="2" width="25.140625" style="65" customWidth="1"/>
    <col min="3" max="4" width="12.42578125" style="65" customWidth="1"/>
    <col min="5" max="5" width="12.85546875" style="65" customWidth="1"/>
    <col min="6" max="6" width="0.28515625" customWidth="1"/>
  </cols>
  <sheetData>
    <row r="1" spans="1:5" ht="94.5" customHeight="1" x14ac:dyDescent="0.25">
      <c r="A1" s="1"/>
      <c r="B1" s="1"/>
      <c r="C1" s="179"/>
      <c r="D1" s="179"/>
      <c r="E1" s="179"/>
    </row>
    <row r="2" spans="1:5" ht="81" customHeight="1" x14ac:dyDescent="0.25">
      <c r="A2" s="180" t="s">
        <v>0</v>
      </c>
      <c r="B2" s="180"/>
      <c r="C2" s="180"/>
      <c r="D2" s="180"/>
      <c r="E2" s="180"/>
    </row>
    <row r="3" spans="1:5" x14ac:dyDescent="0.25">
      <c r="A3" s="2"/>
      <c r="B3" s="2"/>
      <c r="C3" s="2"/>
      <c r="D3" s="3"/>
      <c r="E3" s="4" t="s">
        <v>1</v>
      </c>
    </row>
    <row r="4" spans="1:5" ht="38.25" x14ac:dyDescent="0.25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x14ac:dyDescent="0.25">
      <c r="A5" s="7" t="s">
        <v>7</v>
      </c>
      <c r="B5" s="8" t="s">
        <v>8</v>
      </c>
      <c r="C5" s="9">
        <v>393</v>
      </c>
      <c r="D5" s="9">
        <v>417.70000000000005</v>
      </c>
      <c r="E5" s="10">
        <v>1.0628498727735369</v>
      </c>
    </row>
    <row r="6" spans="1:5" x14ac:dyDescent="0.25">
      <c r="A6" s="7" t="s">
        <v>9</v>
      </c>
      <c r="B6" s="8" t="s">
        <v>8</v>
      </c>
      <c r="C6" s="9">
        <v>310</v>
      </c>
      <c r="D6" s="9">
        <v>328</v>
      </c>
      <c r="E6" s="10">
        <v>1.0580645161290323</v>
      </c>
    </row>
    <row r="7" spans="1:5" x14ac:dyDescent="0.25">
      <c r="A7" s="11" t="s">
        <v>10</v>
      </c>
      <c r="B7" s="8" t="s">
        <v>11</v>
      </c>
      <c r="C7" s="9">
        <v>241</v>
      </c>
      <c r="D7" s="9">
        <v>241.2</v>
      </c>
      <c r="E7" s="10">
        <v>1.0008298755186722</v>
      </c>
    </row>
    <row r="8" spans="1:5" x14ac:dyDescent="0.25">
      <c r="A8" s="12" t="s">
        <v>12</v>
      </c>
      <c r="B8" s="13" t="s">
        <v>13</v>
      </c>
      <c r="C8" s="14">
        <v>241</v>
      </c>
      <c r="D8" s="14">
        <v>241.2</v>
      </c>
      <c r="E8" s="15">
        <v>1.0008298755186722</v>
      </c>
    </row>
    <row r="9" spans="1:5" ht="15" customHeight="1" x14ac:dyDescent="0.25">
      <c r="A9" s="11" t="s">
        <v>14</v>
      </c>
      <c r="B9" s="8" t="s">
        <v>15</v>
      </c>
      <c r="C9" s="9">
        <v>65</v>
      </c>
      <c r="D9" s="9">
        <v>82.5</v>
      </c>
      <c r="E9" s="10">
        <v>1.2692307692307692</v>
      </c>
    </row>
    <row r="10" spans="1:5" x14ac:dyDescent="0.25">
      <c r="A10" s="16" t="s">
        <v>16</v>
      </c>
      <c r="B10" s="17" t="s">
        <v>17</v>
      </c>
      <c r="C10" s="18">
        <v>38</v>
      </c>
      <c r="D10" s="18">
        <v>52.1</v>
      </c>
      <c r="E10" s="19">
        <v>1.3710526315789473</v>
      </c>
    </row>
    <row r="11" spans="1:5" x14ac:dyDescent="0.25">
      <c r="A11" s="16" t="s">
        <v>18</v>
      </c>
      <c r="B11" s="17" t="s">
        <v>19</v>
      </c>
      <c r="C11" s="18">
        <v>27</v>
      </c>
      <c r="D11" s="18">
        <v>30.4</v>
      </c>
      <c r="E11" s="19">
        <v>1.1259259259259258</v>
      </c>
    </row>
    <row r="12" spans="1:5" x14ac:dyDescent="0.25">
      <c r="A12" s="20" t="s">
        <v>20</v>
      </c>
      <c r="B12" s="21" t="s">
        <v>21</v>
      </c>
      <c r="C12" s="22">
        <v>4</v>
      </c>
      <c r="D12" s="22">
        <v>4.3</v>
      </c>
      <c r="E12" s="23">
        <v>1.075</v>
      </c>
    </row>
    <row r="13" spans="1:5" ht="38.25" x14ac:dyDescent="0.25">
      <c r="A13" s="24" t="s">
        <v>22</v>
      </c>
      <c r="B13" s="25" t="s">
        <v>23</v>
      </c>
      <c r="C13" s="26">
        <v>4</v>
      </c>
      <c r="D13" s="26">
        <v>4.3</v>
      </c>
      <c r="E13" s="27">
        <v>1.075</v>
      </c>
    </row>
    <row r="14" spans="1:5" x14ac:dyDescent="0.25">
      <c r="A14" s="7" t="s">
        <v>24</v>
      </c>
      <c r="B14" s="8" t="s">
        <v>8</v>
      </c>
      <c r="C14" s="9">
        <v>83</v>
      </c>
      <c r="D14" s="9">
        <v>89.700000000000017</v>
      </c>
      <c r="E14" s="10">
        <v>1.0807228915662652</v>
      </c>
    </row>
    <row r="15" spans="1:5" ht="25.5" x14ac:dyDescent="0.25">
      <c r="A15" s="28" t="s">
        <v>25</v>
      </c>
      <c r="B15" s="29" t="s">
        <v>26</v>
      </c>
      <c r="C15" s="30">
        <v>41</v>
      </c>
      <c r="D15" s="30">
        <v>43</v>
      </c>
      <c r="E15" s="31">
        <v>1.0487804878048781</v>
      </c>
    </row>
    <row r="16" spans="1:5" ht="63.75" x14ac:dyDescent="0.25">
      <c r="A16" s="32" t="s">
        <v>27</v>
      </c>
      <c r="B16" s="33" t="s">
        <v>28</v>
      </c>
      <c r="C16" s="34">
        <v>41</v>
      </c>
      <c r="D16" s="34">
        <v>43</v>
      </c>
      <c r="E16" s="35">
        <v>1.0487804878048781</v>
      </c>
    </row>
    <row r="17" spans="1:5" ht="25.5" x14ac:dyDescent="0.25">
      <c r="A17" s="36" t="s">
        <v>29</v>
      </c>
      <c r="B17" s="37" t="s">
        <v>30</v>
      </c>
      <c r="C17" s="38">
        <v>22</v>
      </c>
      <c r="D17" s="38">
        <v>22.7</v>
      </c>
      <c r="E17" s="39">
        <v>1.0318181818181817</v>
      </c>
    </row>
    <row r="18" spans="1:5" x14ac:dyDescent="0.25">
      <c r="A18" s="40" t="s">
        <v>31</v>
      </c>
      <c r="B18" s="41" t="s">
        <v>32</v>
      </c>
      <c r="C18" s="42">
        <v>22</v>
      </c>
      <c r="D18" s="42">
        <v>22.7</v>
      </c>
      <c r="E18" s="43">
        <v>1.0318181818181817</v>
      </c>
    </row>
    <row r="19" spans="1:5" ht="25.5" x14ac:dyDescent="0.25">
      <c r="A19" s="44" t="s">
        <v>33</v>
      </c>
      <c r="B19" s="21" t="s">
        <v>34</v>
      </c>
      <c r="C19" s="22">
        <v>0</v>
      </c>
      <c r="D19" s="22">
        <v>1.4</v>
      </c>
      <c r="E19" s="23" t="s">
        <v>35</v>
      </c>
    </row>
    <row r="20" spans="1:5" ht="25.5" x14ac:dyDescent="0.25">
      <c r="A20" s="24" t="s">
        <v>36</v>
      </c>
      <c r="B20" s="25" t="s">
        <v>37</v>
      </c>
      <c r="C20" s="26">
        <v>0</v>
      </c>
      <c r="D20" s="26">
        <v>1.4</v>
      </c>
      <c r="E20" s="27" t="s">
        <v>35</v>
      </c>
    </row>
    <row r="21" spans="1:5" x14ac:dyDescent="0.25">
      <c r="A21" s="11" t="s">
        <v>38</v>
      </c>
      <c r="B21" s="8" t="s">
        <v>39</v>
      </c>
      <c r="C21" s="22">
        <v>20</v>
      </c>
      <c r="D21" s="22">
        <v>22.6</v>
      </c>
      <c r="E21" s="23">
        <v>1.1300000000000001</v>
      </c>
    </row>
    <row r="22" spans="1:5" ht="76.5" x14ac:dyDescent="0.25">
      <c r="A22" s="16" t="s">
        <v>40</v>
      </c>
      <c r="B22" s="17" t="s">
        <v>41</v>
      </c>
      <c r="C22" s="26">
        <v>20</v>
      </c>
      <c r="D22" s="26">
        <v>22.6</v>
      </c>
      <c r="E22" s="27">
        <v>1.1300000000000001</v>
      </c>
    </row>
    <row r="23" spans="1:5" x14ac:dyDescent="0.25">
      <c r="A23" s="11" t="s">
        <v>42</v>
      </c>
      <c r="B23" s="45" t="s">
        <v>43</v>
      </c>
      <c r="C23" s="46">
        <v>18024.8</v>
      </c>
      <c r="D23" s="46">
        <v>17898.3</v>
      </c>
      <c r="E23" s="47">
        <v>0.9929818916159957</v>
      </c>
    </row>
    <row r="24" spans="1:5" ht="25.5" x14ac:dyDescent="0.25">
      <c r="A24" s="36" t="s">
        <v>44</v>
      </c>
      <c r="B24" s="45" t="s">
        <v>45</v>
      </c>
      <c r="C24" s="46">
        <v>18024.8</v>
      </c>
      <c r="D24" s="46">
        <v>17898.3</v>
      </c>
      <c r="E24" s="47">
        <v>0.9929818916159957</v>
      </c>
    </row>
    <row r="25" spans="1:5" x14ac:dyDescent="0.25">
      <c r="A25" s="7" t="s">
        <v>46</v>
      </c>
      <c r="B25" s="45" t="s">
        <v>47</v>
      </c>
      <c r="C25" s="46">
        <v>13433</v>
      </c>
      <c r="D25" s="46">
        <v>13433</v>
      </c>
      <c r="E25" s="47">
        <v>1</v>
      </c>
    </row>
    <row r="26" spans="1:5" ht="25.5" x14ac:dyDescent="0.25">
      <c r="A26" s="48" t="s">
        <v>48</v>
      </c>
      <c r="B26" s="49" t="s">
        <v>49</v>
      </c>
      <c r="C26" s="46">
        <v>13433</v>
      </c>
      <c r="D26" s="46">
        <v>13433</v>
      </c>
      <c r="E26" s="47">
        <v>1</v>
      </c>
    </row>
    <row r="27" spans="1:5" ht="25.5" x14ac:dyDescent="0.25">
      <c r="A27" s="50" t="s">
        <v>50</v>
      </c>
      <c r="B27" s="41" t="s">
        <v>51</v>
      </c>
      <c r="C27" s="42">
        <v>13433</v>
      </c>
      <c r="D27" s="42">
        <v>13433</v>
      </c>
      <c r="E27" s="43">
        <v>1</v>
      </c>
    </row>
    <row r="28" spans="1:5" ht="25.5" x14ac:dyDescent="0.25">
      <c r="A28" s="36" t="s">
        <v>52</v>
      </c>
      <c r="B28" s="51" t="s">
        <v>53</v>
      </c>
      <c r="C28" s="52">
        <v>153.5</v>
      </c>
      <c r="D28" s="52">
        <v>153.5</v>
      </c>
      <c r="E28" s="53">
        <v>1</v>
      </c>
    </row>
    <row r="29" spans="1:5" x14ac:dyDescent="0.25">
      <c r="A29" s="54" t="s">
        <v>54</v>
      </c>
      <c r="B29" s="51" t="s">
        <v>55</v>
      </c>
      <c r="C29" s="52">
        <v>153.5</v>
      </c>
      <c r="D29" s="52">
        <v>153.5</v>
      </c>
      <c r="E29" s="53">
        <v>1</v>
      </c>
    </row>
    <row r="30" spans="1:5" x14ac:dyDescent="0.25">
      <c r="A30" s="55" t="s">
        <v>56</v>
      </c>
      <c r="B30" s="41" t="s">
        <v>57</v>
      </c>
      <c r="C30" s="42">
        <v>153.5</v>
      </c>
      <c r="D30" s="42">
        <v>153.5</v>
      </c>
      <c r="E30" s="43">
        <v>1</v>
      </c>
    </row>
    <row r="31" spans="1:5" x14ac:dyDescent="0.25">
      <c r="A31" s="56" t="s">
        <v>58</v>
      </c>
      <c r="B31" s="51" t="s">
        <v>59</v>
      </c>
      <c r="C31" s="52">
        <v>297.39999999999998</v>
      </c>
      <c r="D31" s="52">
        <v>297.39999999999998</v>
      </c>
      <c r="E31" s="53">
        <v>1</v>
      </c>
    </row>
    <row r="32" spans="1:5" ht="25.5" x14ac:dyDescent="0.25">
      <c r="A32" s="57" t="s">
        <v>60</v>
      </c>
      <c r="B32" s="51" t="s">
        <v>61</v>
      </c>
      <c r="C32" s="52">
        <v>0.7</v>
      </c>
      <c r="D32" s="52">
        <v>0.7</v>
      </c>
      <c r="E32" s="53">
        <v>1</v>
      </c>
    </row>
    <row r="33" spans="1:5" ht="25.5" x14ac:dyDescent="0.25">
      <c r="A33" s="55" t="s">
        <v>62</v>
      </c>
      <c r="B33" s="41" t="s">
        <v>63</v>
      </c>
      <c r="C33" s="42">
        <v>0.7</v>
      </c>
      <c r="D33" s="42">
        <v>0.7</v>
      </c>
      <c r="E33" s="43">
        <v>1</v>
      </c>
    </row>
    <row r="34" spans="1:5" ht="38.25" x14ac:dyDescent="0.25">
      <c r="A34" s="54" t="s">
        <v>64</v>
      </c>
      <c r="B34" s="51" t="s">
        <v>65</v>
      </c>
      <c r="C34" s="52">
        <v>296.7</v>
      </c>
      <c r="D34" s="52">
        <v>296.7</v>
      </c>
      <c r="E34" s="53">
        <v>1</v>
      </c>
    </row>
    <row r="35" spans="1:5" ht="38.25" x14ac:dyDescent="0.25">
      <c r="A35" s="50" t="s">
        <v>66</v>
      </c>
      <c r="B35" s="41" t="s">
        <v>67</v>
      </c>
      <c r="C35" s="42">
        <v>296.7</v>
      </c>
      <c r="D35" s="42">
        <v>296.7</v>
      </c>
      <c r="E35" s="43">
        <v>1</v>
      </c>
    </row>
    <row r="36" spans="1:5" x14ac:dyDescent="0.25">
      <c r="A36" s="58" t="s">
        <v>68</v>
      </c>
      <c r="B36" s="51" t="s">
        <v>69</v>
      </c>
      <c r="C36" s="52">
        <v>4140.8999999999996</v>
      </c>
      <c r="D36" s="52">
        <v>4014.4</v>
      </c>
      <c r="E36" s="53">
        <v>0.96945108551281134</v>
      </c>
    </row>
    <row r="37" spans="1:5" ht="38.25" x14ac:dyDescent="0.25">
      <c r="A37" s="59" t="s">
        <v>70</v>
      </c>
      <c r="B37" s="51" t="s">
        <v>71</v>
      </c>
      <c r="C37" s="52">
        <v>807.9</v>
      </c>
      <c r="D37" s="52">
        <v>681.4</v>
      </c>
      <c r="E37" s="53">
        <v>0.84342121549696747</v>
      </c>
    </row>
    <row r="38" spans="1:5" ht="51" x14ac:dyDescent="0.25">
      <c r="A38" s="60" t="s">
        <v>72</v>
      </c>
      <c r="B38" s="41" t="s">
        <v>73</v>
      </c>
      <c r="C38" s="42">
        <v>807.9</v>
      </c>
      <c r="D38" s="42">
        <v>681.4</v>
      </c>
      <c r="E38" s="43">
        <v>0.84342121549696747</v>
      </c>
    </row>
    <row r="39" spans="1:5" x14ac:dyDescent="0.25">
      <c r="A39" s="59" t="s">
        <v>74</v>
      </c>
      <c r="B39" s="51" t="s">
        <v>75</v>
      </c>
      <c r="C39" s="52">
        <v>3333</v>
      </c>
      <c r="D39" s="52">
        <v>3333</v>
      </c>
      <c r="E39" s="53">
        <v>1</v>
      </c>
    </row>
    <row r="40" spans="1:5" ht="25.5" x14ac:dyDescent="0.25">
      <c r="A40" s="60" t="s">
        <v>76</v>
      </c>
      <c r="B40" s="41" t="s">
        <v>77</v>
      </c>
      <c r="C40" s="42">
        <v>3333</v>
      </c>
      <c r="D40" s="42">
        <v>3333</v>
      </c>
      <c r="E40" s="43">
        <v>1</v>
      </c>
    </row>
    <row r="41" spans="1:5" ht="15.75" x14ac:dyDescent="0.25">
      <c r="A41" s="61" t="s">
        <v>78</v>
      </c>
      <c r="B41" s="62"/>
      <c r="C41" s="63">
        <v>18417.8</v>
      </c>
      <c r="D41" s="63">
        <v>18316</v>
      </c>
      <c r="E41" s="64">
        <v>0.994472738329225</v>
      </c>
    </row>
    <row r="42" spans="1:5" hidden="1" x14ac:dyDescent="0.25"/>
    <row r="43" spans="1:5" hidden="1" x14ac:dyDescent="0.25"/>
    <row r="44" spans="1:5" hidden="1" x14ac:dyDescent="0.25"/>
    <row r="45" spans="1:5" hidden="1" x14ac:dyDescent="0.25"/>
    <row r="46" spans="1:5" hidden="1" x14ac:dyDescent="0.25"/>
    <row r="47" spans="1:5" hidden="1" x14ac:dyDescent="0.25"/>
    <row r="48" spans="1:5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9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8"/>
  <sheetViews>
    <sheetView view="pageBreakPreview" zoomScaleNormal="85" zoomScaleSheetLayoutView="100" workbookViewId="0">
      <selection activeCell="A9" sqref="A9"/>
    </sheetView>
  </sheetViews>
  <sheetFormatPr defaultRowHeight="12.75" x14ac:dyDescent="0.25"/>
  <cols>
    <col min="1" max="1" width="75.7109375" style="66" customWidth="1"/>
    <col min="2" max="2" width="18.7109375" style="66" customWidth="1"/>
    <col min="3" max="5" width="13.7109375" style="66" customWidth="1"/>
    <col min="6" max="256" width="9.140625" style="66"/>
    <col min="257" max="257" width="75.7109375" style="66" customWidth="1"/>
    <col min="258" max="258" width="18.7109375" style="66" customWidth="1"/>
    <col min="259" max="261" width="13.7109375" style="66" customWidth="1"/>
    <col min="262" max="512" width="9.140625" style="66"/>
    <col min="513" max="513" width="75.7109375" style="66" customWidth="1"/>
    <col min="514" max="514" width="18.7109375" style="66" customWidth="1"/>
    <col min="515" max="517" width="13.7109375" style="66" customWidth="1"/>
    <col min="518" max="768" width="9.140625" style="66"/>
    <col min="769" max="769" width="75.7109375" style="66" customWidth="1"/>
    <col min="770" max="770" width="18.7109375" style="66" customWidth="1"/>
    <col min="771" max="773" width="13.7109375" style="66" customWidth="1"/>
    <col min="774" max="1024" width="9.140625" style="66"/>
    <col min="1025" max="1025" width="75.7109375" style="66" customWidth="1"/>
    <col min="1026" max="1026" width="18.7109375" style="66" customWidth="1"/>
    <col min="1027" max="1029" width="13.7109375" style="66" customWidth="1"/>
    <col min="1030" max="1280" width="9.140625" style="66"/>
    <col min="1281" max="1281" width="75.7109375" style="66" customWidth="1"/>
    <col min="1282" max="1282" width="18.7109375" style="66" customWidth="1"/>
    <col min="1283" max="1285" width="13.7109375" style="66" customWidth="1"/>
    <col min="1286" max="1536" width="9.140625" style="66"/>
    <col min="1537" max="1537" width="75.7109375" style="66" customWidth="1"/>
    <col min="1538" max="1538" width="18.7109375" style="66" customWidth="1"/>
    <col min="1539" max="1541" width="13.7109375" style="66" customWidth="1"/>
    <col min="1542" max="1792" width="9.140625" style="66"/>
    <col min="1793" max="1793" width="75.7109375" style="66" customWidth="1"/>
    <col min="1794" max="1794" width="18.7109375" style="66" customWidth="1"/>
    <col min="1795" max="1797" width="13.7109375" style="66" customWidth="1"/>
    <col min="1798" max="2048" width="9.140625" style="66"/>
    <col min="2049" max="2049" width="75.7109375" style="66" customWidth="1"/>
    <col min="2050" max="2050" width="18.7109375" style="66" customWidth="1"/>
    <col min="2051" max="2053" width="13.7109375" style="66" customWidth="1"/>
    <col min="2054" max="2304" width="9.140625" style="66"/>
    <col min="2305" max="2305" width="75.7109375" style="66" customWidth="1"/>
    <col min="2306" max="2306" width="18.7109375" style="66" customWidth="1"/>
    <col min="2307" max="2309" width="13.7109375" style="66" customWidth="1"/>
    <col min="2310" max="2560" width="9.140625" style="66"/>
    <col min="2561" max="2561" width="75.7109375" style="66" customWidth="1"/>
    <col min="2562" max="2562" width="18.7109375" style="66" customWidth="1"/>
    <col min="2563" max="2565" width="13.7109375" style="66" customWidth="1"/>
    <col min="2566" max="2816" width="9.140625" style="66"/>
    <col min="2817" max="2817" width="75.7109375" style="66" customWidth="1"/>
    <col min="2818" max="2818" width="18.7109375" style="66" customWidth="1"/>
    <col min="2819" max="2821" width="13.7109375" style="66" customWidth="1"/>
    <col min="2822" max="3072" width="9.140625" style="66"/>
    <col min="3073" max="3073" width="75.7109375" style="66" customWidth="1"/>
    <col min="3074" max="3074" width="18.7109375" style="66" customWidth="1"/>
    <col min="3075" max="3077" width="13.7109375" style="66" customWidth="1"/>
    <col min="3078" max="3328" width="9.140625" style="66"/>
    <col min="3329" max="3329" width="75.7109375" style="66" customWidth="1"/>
    <col min="3330" max="3330" width="18.7109375" style="66" customWidth="1"/>
    <col min="3331" max="3333" width="13.7109375" style="66" customWidth="1"/>
    <col min="3334" max="3584" width="9.140625" style="66"/>
    <col min="3585" max="3585" width="75.7109375" style="66" customWidth="1"/>
    <col min="3586" max="3586" width="18.7109375" style="66" customWidth="1"/>
    <col min="3587" max="3589" width="13.7109375" style="66" customWidth="1"/>
    <col min="3590" max="3840" width="9.140625" style="66"/>
    <col min="3841" max="3841" width="75.7109375" style="66" customWidth="1"/>
    <col min="3842" max="3842" width="18.7109375" style="66" customWidth="1"/>
    <col min="3843" max="3845" width="13.7109375" style="66" customWidth="1"/>
    <col min="3846" max="4096" width="9.140625" style="66"/>
    <col min="4097" max="4097" width="75.7109375" style="66" customWidth="1"/>
    <col min="4098" max="4098" width="18.7109375" style="66" customWidth="1"/>
    <col min="4099" max="4101" width="13.7109375" style="66" customWidth="1"/>
    <col min="4102" max="4352" width="9.140625" style="66"/>
    <col min="4353" max="4353" width="75.7109375" style="66" customWidth="1"/>
    <col min="4354" max="4354" width="18.7109375" style="66" customWidth="1"/>
    <col min="4355" max="4357" width="13.7109375" style="66" customWidth="1"/>
    <col min="4358" max="4608" width="9.140625" style="66"/>
    <col min="4609" max="4609" width="75.7109375" style="66" customWidth="1"/>
    <col min="4610" max="4610" width="18.7109375" style="66" customWidth="1"/>
    <col min="4611" max="4613" width="13.7109375" style="66" customWidth="1"/>
    <col min="4614" max="4864" width="9.140625" style="66"/>
    <col min="4865" max="4865" width="75.7109375" style="66" customWidth="1"/>
    <col min="4866" max="4866" width="18.7109375" style="66" customWidth="1"/>
    <col min="4867" max="4869" width="13.7109375" style="66" customWidth="1"/>
    <col min="4870" max="5120" width="9.140625" style="66"/>
    <col min="5121" max="5121" width="75.7109375" style="66" customWidth="1"/>
    <col min="5122" max="5122" width="18.7109375" style="66" customWidth="1"/>
    <col min="5123" max="5125" width="13.7109375" style="66" customWidth="1"/>
    <col min="5126" max="5376" width="9.140625" style="66"/>
    <col min="5377" max="5377" width="75.7109375" style="66" customWidth="1"/>
    <col min="5378" max="5378" width="18.7109375" style="66" customWidth="1"/>
    <col min="5379" max="5381" width="13.7109375" style="66" customWidth="1"/>
    <col min="5382" max="5632" width="9.140625" style="66"/>
    <col min="5633" max="5633" width="75.7109375" style="66" customWidth="1"/>
    <col min="5634" max="5634" width="18.7109375" style="66" customWidth="1"/>
    <col min="5635" max="5637" width="13.7109375" style="66" customWidth="1"/>
    <col min="5638" max="5888" width="9.140625" style="66"/>
    <col min="5889" max="5889" width="75.7109375" style="66" customWidth="1"/>
    <col min="5890" max="5890" width="18.7109375" style="66" customWidth="1"/>
    <col min="5891" max="5893" width="13.7109375" style="66" customWidth="1"/>
    <col min="5894" max="6144" width="9.140625" style="66"/>
    <col min="6145" max="6145" width="75.7109375" style="66" customWidth="1"/>
    <col min="6146" max="6146" width="18.7109375" style="66" customWidth="1"/>
    <col min="6147" max="6149" width="13.7109375" style="66" customWidth="1"/>
    <col min="6150" max="6400" width="9.140625" style="66"/>
    <col min="6401" max="6401" width="75.7109375" style="66" customWidth="1"/>
    <col min="6402" max="6402" width="18.7109375" style="66" customWidth="1"/>
    <col min="6403" max="6405" width="13.7109375" style="66" customWidth="1"/>
    <col min="6406" max="6656" width="9.140625" style="66"/>
    <col min="6657" max="6657" width="75.7109375" style="66" customWidth="1"/>
    <col min="6658" max="6658" width="18.7109375" style="66" customWidth="1"/>
    <col min="6659" max="6661" width="13.7109375" style="66" customWidth="1"/>
    <col min="6662" max="6912" width="9.140625" style="66"/>
    <col min="6913" max="6913" width="75.7109375" style="66" customWidth="1"/>
    <col min="6914" max="6914" width="18.7109375" style="66" customWidth="1"/>
    <col min="6915" max="6917" width="13.7109375" style="66" customWidth="1"/>
    <col min="6918" max="7168" width="9.140625" style="66"/>
    <col min="7169" max="7169" width="75.7109375" style="66" customWidth="1"/>
    <col min="7170" max="7170" width="18.7109375" style="66" customWidth="1"/>
    <col min="7171" max="7173" width="13.7109375" style="66" customWidth="1"/>
    <col min="7174" max="7424" width="9.140625" style="66"/>
    <col min="7425" max="7425" width="75.7109375" style="66" customWidth="1"/>
    <col min="7426" max="7426" width="18.7109375" style="66" customWidth="1"/>
    <col min="7427" max="7429" width="13.7109375" style="66" customWidth="1"/>
    <col min="7430" max="7680" width="9.140625" style="66"/>
    <col min="7681" max="7681" width="75.7109375" style="66" customWidth="1"/>
    <col min="7682" max="7682" width="18.7109375" style="66" customWidth="1"/>
    <col min="7683" max="7685" width="13.7109375" style="66" customWidth="1"/>
    <col min="7686" max="7936" width="9.140625" style="66"/>
    <col min="7937" max="7937" width="75.7109375" style="66" customWidth="1"/>
    <col min="7938" max="7938" width="18.7109375" style="66" customWidth="1"/>
    <col min="7939" max="7941" width="13.7109375" style="66" customWidth="1"/>
    <col min="7942" max="8192" width="9.140625" style="66"/>
    <col min="8193" max="8193" width="75.7109375" style="66" customWidth="1"/>
    <col min="8194" max="8194" width="18.7109375" style="66" customWidth="1"/>
    <col min="8195" max="8197" width="13.7109375" style="66" customWidth="1"/>
    <col min="8198" max="8448" width="9.140625" style="66"/>
    <col min="8449" max="8449" width="75.7109375" style="66" customWidth="1"/>
    <col min="8450" max="8450" width="18.7109375" style="66" customWidth="1"/>
    <col min="8451" max="8453" width="13.7109375" style="66" customWidth="1"/>
    <col min="8454" max="8704" width="9.140625" style="66"/>
    <col min="8705" max="8705" width="75.7109375" style="66" customWidth="1"/>
    <col min="8706" max="8706" width="18.7109375" style="66" customWidth="1"/>
    <col min="8707" max="8709" width="13.7109375" style="66" customWidth="1"/>
    <col min="8710" max="8960" width="9.140625" style="66"/>
    <col min="8961" max="8961" width="75.7109375" style="66" customWidth="1"/>
    <col min="8962" max="8962" width="18.7109375" style="66" customWidth="1"/>
    <col min="8963" max="8965" width="13.7109375" style="66" customWidth="1"/>
    <col min="8966" max="9216" width="9.140625" style="66"/>
    <col min="9217" max="9217" width="75.7109375" style="66" customWidth="1"/>
    <col min="9218" max="9218" width="18.7109375" style="66" customWidth="1"/>
    <col min="9219" max="9221" width="13.7109375" style="66" customWidth="1"/>
    <col min="9222" max="9472" width="9.140625" style="66"/>
    <col min="9473" max="9473" width="75.7109375" style="66" customWidth="1"/>
    <col min="9474" max="9474" width="18.7109375" style="66" customWidth="1"/>
    <col min="9475" max="9477" width="13.7109375" style="66" customWidth="1"/>
    <col min="9478" max="9728" width="9.140625" style="66"/>
    <col min="9729" max="9729" width="75.7109375" style="66" customWidth="1"/>
    <col min="9730" max="9730" width="18.7109375" style="66" customWidth="1"/>
    <col min="9731" max="9733" width="13.7109375" style="66" customWidth="1"/>
    <col min="9734" max="9984" width="9.140625" style="66"/>
    <col min="9985" max="9985" width="75.7109375" style="66" customWidth="1"/>
    <col min="9986" max="9986" width="18.7109375" style="66" customWidth="1"/>
    <col min="9987" max="9989" width="13.7109375" style="66" customWidth="1"/>
    <col min="9990" max="10240" width="9.140625" style="66"/>
    <col min="10241" max="10241" width="75.7109375" style="66" customWidth="1"/>
    <col min="10242" max="10242" width="18.7109375" style="66" customWidth="1"/>
    <col min="10243" max="10245" width="13.7109375" style="66" customWidth="1"/>
    <col min="10246" max="10496" width="9.140625" style="66"/>
    <col min="10497" max="10497" width="75.7109375" style="66" customWidth="1"/>
    <col min="10498" max="10498" width="18.7109375" style="66" customWidth="1"/>
    <col min="10499" max="10501" width="13.7109375" style="66" customWidth="1"/>
    <col min="10502" max="10752" width="9.140625" style="66"/>
    <col min="10753" max="10753" width="75.7109375" style="66" customWidth="1"/>
    <col min="10754" max="10754" width="18.7109375" style="66" customWidth="1"/>
    <col min="10755" max="10757" width="13.7109375" style="66" customWidth="1"/>
    <col min="10758" max="11008" width="9.140625" style="66"/>
    <col min="11009" max="11009" width="75.7109375" style="66" customWidth="1"/>
    <col min="11010" max="11010" width="18.7109375" style="66" customWidth="1"/>
    <col min="11011" max="11013" width="13.7109375" style="66" customWidth="1"/>
    <col min="11014" max="11264" width="9.140625" style="66"/>
    <col min="11265" max="11265" width="75.7109375" style="66" customWidth="1"/>
    <col min="11266" max="11266" width="18.7109375" style="66" customWidth="1"/>
    <col min="11267" max="11269" width="13.7109375" style="66" customWidth="1"/>
    <col min="11270" max="11520" width="9.140625" style="66"/>
    <col min="11521" max="11521" width="75.7109375" style="66" customWidth="1"/>
    <col min="11522" max="11522" width="18.7109375" style="66" customWidth="1"/>
    <col min="11523" max="11525" width="13.7109375" style="66" customWidth="1"/>
    <col min="11526" max="11776" width="9.140625" style="66"/>
    <col min="11777" max="11777" width="75.7109375" style="66" customWidth="1"/>
    <col min="11778" max="11778" width="18.7109375" style="66" customWidth="1"/>
    <col min="11779" max="11781" width="13.7109375" style="66" customWidth="1"/>
    <col min="11782" max="12032" width="9.140625" style="66"/>
    <col min="12033" max="12033" width="75.7109375" style="66" customWidth="1"/>
    <col min="12034" max="12034" width="18.7109375" style="66" customWidth="1"/>
    <col min="12035" max="12037" width="13.7109375" style="66" customWidth="1"/>
    <col min="12038" max="12288" width="9.140625" style="66"/>
    <col min="12289" max="12289" width="75.7109375" style="66" customWidth="1"/>
    <col min="12290" max="12290" width="18.7109375" style="66" customWidth="1"/>
    <col min="12291" max="12293" width="13.7109375" style="66" customWidth="1"/>
    <col min="12294" max="12544" width="9.140625" style="66"/>
    <col min="12545" max="12545" width="75.7109375" style="66" customWidth="1"/>
    <col min="12546" max="12546" width="18.7109375" style="66" customWidth="1"/>
    <col min="12547" max="12549" width="13.7109375" style="66" customWidth="1"/>
    <col min="12550" max="12800" width="9.140625" style="66"/>
    <col min="12801" max="12801" width="75.7109375" style="66" customWidth="1"/>
    <col min="12802" max="12802" width="18.7109375" style="66" customWidth="1"/>
    <col min="12803" max="12805" width="13.7109375" style="66" customWidth="1"/>
    <col min="12806" max="13056" width="9.140625" style="66"/>
    <col min="13057" max="13057" width="75.7109375" style="66" customWidth="1"/>
    <col min="13058" max="13058" width="18.7109375" style="66" customWidth="1"/>
    <col min="13059" max="13061" width="13.7109375" style="66" customWidth="1"/>
    <col min="13062" max="13312" width="9.140625" style="66"/>
    <col min="13313" max="13313" width="75.7109375" style="66" customWidth="1"/>
    <col min="13314" max="13314" width="18.7109375" style="66" customWidth="1"/>
    <col min="13315" max="13317" width="13.7109375" style="66" customWidth="1"/>
    <col min="13318" max="13568" width="9.140625" style="66"/>
    <col min="13569" max="13569" width="75.7109375" style="66" customWidth="1"/>
    <col min="13570" max="13570" width="18.7109375" style="66" customWidth="1"/>
    <col min="13571" max="13573" width="13.7109375" style="66" customWidth="1"/>
    <col min="13574" max="13824" width="9.140625" style="66"/>
    <col min="13825" max="13825" width="75.7109375" style="66" customWidth="1"/>
    <col min="13826" max="13826" width="18.7109375" style="66" customWidth="1"/>
    <col min="13827" max="13829" width="13.7109375" style="66" customWidth="1"/>
    <col min="13830" max="14080" width="9.140625" style="66"/>
    <col min="14081" max="14081" width="75.7109375" style="66" customWidth="1"/>
    <col min="14082" max="14082" width="18.7109375" style="66" customWidth="1"/>
    <col min="14083" max="14085" width="13.7109375" style="66" customWidth="1"/>
    <col min="14086" max="14336" width="9.140625" style="66"/>
    <col min="14337" max="14337" width="75.7109375" style="66" customWidth="1"/>
    <col min="14338" max="14338" width="18.7109375" style="66" customWidth="1"/>
    <col min="14339" max="14341" width="13.7109375" style="66" customWidth="1"/>
    <col min="14342" max="14592" width="9.140625" style="66"/>
    <col min="14593" max="14593" width="75.7109375" style="66" customWidth="1"/>
    <col min="14594" max="14594" width="18.7109375" style="66" customWidth="1"/>
    <col min="14595" max="14597" width="13.7109375" style="66" customWidth="1"/>
    <col min="14598" max="14848" width="9.140625" style="66"/>
    <col min="14849" max="14849" width="75.7109375" style="66" customWidth="1"/>
    <col min="14850" max="14850" width="18.7109375" style="66" customWidth="1"/>
    <col min="14851" max="14853" width="13.7109375" style="66" customWidth="1"/>
    <col min="14854" max="15104" width="9.140625" style="66"/>
    <col min="15105" max="15105" width="75.7109375" style="66" customWidth="1"/>
    <col min="15106" max="15106" width="18.7109375" style="66" customWidth="1"/>
    <col min="15107" max="15109" width="13.7109375" style="66" customWidth="1"/>
    <col min="15110" max="15360" width="9.140625" style="66"/>
    <col min="15361" max="15361" width="75.7109375" style="66" customWidth="1"/>
    <col min="15362" max="15362" width="18.7109375" style="66" customWidth="1"/>
    <col min="15363" max="15365" width="13.7109375" style="66" customWidth="1"/>
    <col min="15366" max="15616" width="9.140625" style="66"/>
    <col min="15617" max="15617" width="75.7109375" style="66" customWidth="1"/>
    <col min="15618" max="15618" width="18.7109375" style="66" customWidth="1"/>
    <col min="15619" max="15621" width="13.7109375" style="66" customWidth="1"/>
    <col min="15622" max="15872" width="9.140625" style="66"/>
    <col min="15873" max="15873" width="75.7109375" style="66" customWidth="1"/>
    <col min="15874" max="15874" width="18.7109375" style="66" customWidth="1"/>
    <col min="15875" max="15877" width="13.7109375" style="66" customWidth="1"/>
    <col min="15878" max="16128" width="9.140625" style="66"/>
    <col min="16129" max="16129" width="75.7109375" style="66" customWidth="1"/>
    <col min="16130" max="16130" width="18.7109375" style="66" customWidth="1"/>
    <col min="16131" max="16133" width="13.7109375" style="66" customWidth="1"/>
    <col min="16134" max="16384" width="9.140625" style="66"/>
  </cols>
  <sheetData>
    <row r="1" spans="1:15" ht="84.95" customHeight="1" x14ac:dyDescent="0.25">
      <c r="B1" s="181"/>
      <c r="C1" s="181"/>
      <c r="D1" s="181"/>
      <c r="E1" s="181"/>
    </row>
    <row r="2" spans="1:15" ht="26.1" customHeight="1" x14ac:dyDescent="0.25"/>
    <row r="3" spans="1:15" ht="94.5" customHeight="1" x14ac:dyDescent="0.25">
      <c r="A3" s="182" t="s">
        <v>79</v>
      </c>
      <c r="B3" s="182"/>
      <c r="C3" s="182"/>
      <c r="D3" s="182"/>
      <c r="E3" s="182"/>
      <c r="F3" s="67"/>
      <c r="J3" s="68"/>
      <c r="K3" s="68"/>
      <c r="L3" s="68"/>
      <c r="M3" s="68"/>
      <c r="N3" s="68"/>
      <c r="O3" s="68"/>
    </row>
    <row r="4" spans="1:15" ht="26.1" customHeight="1" x14ac:dyDescent="0.25">
      <c r="E4" s="69" t="s">
        <v>1</v>
      </c>
      <c r="F4" s="70"/>
    </row>
    <row r="5" spans="1:15" ht="42.95" customHeight="1" x14ac:dyDescent="0.25">
      <c r="A5" s="71" t="s">
        <v>2</v>
      </c>
      <c r="B5" s="71" t="s">
        <v>80</v>
      </c>
      <c r="C5" s="72" t="s">
        <v>81</v>
      </c>
      <c r="D5" s="72" t="s">
        <v>82</v>
      </c>
      <c r="E5" s="73" t="s">
        <v>83</v>
      </c>
    </row>
    <row r="6" spans="1:15" s="78" customFormat="1" ht="30" customHeight="1" x14ac:dyDescent="0.25">
      <c r="A6" s="74" t="s">
        <v>84</v>
      </c>
      <c r="B6" s="75" t="s">
        <v>85</v>
      </c>
      <c r="C6" s="76">
        <f>SUM(C7:C14)</f>
        <v>17777.699999999997</v>
      </c>
      <c r="D6" s="76">
        <f>SUM(D7:D14)</f>
        <v>16907.900000000001</v>
      </c>
      <c r="E6" s="77">
        <f>D6/C6*100</f>
        <v>95.107353594671991</v>
      </c>
    </row>
    <row r="7" spans="1:15" s="83" customFormat="1" ht="30" customHeight="1" x14ac:dyDescent="0.25">
      <c r="A7" s="79" t="s">
        <v>86</v>
      </c>
      <c r="B7" s="80" t="s">
        <v>87</v>
      </c>
      <c r="C7" s="81">
        <v>1367</v>
      </c>
      <c r="D7" s="81">
        <v>1367</v>
      </c>
      <c r="E7" s="82">
        <f t="shared" ref="E7:E25" si="0">D7/C7*100</f>
        <v>100</v>
      </c>
    </row>
    <row r="8" spans="1:15" s="83" customFormat="1" ht="30" hidden="1" customHeight="1" x14ac:dyDescent="0.25">
      <c r="A8" s="79" t="s">
        <v>88</v>
      </c>
      <c r="B8" s="80" t="s">
        <v>89</v>
      </c>
      <c r="C8" s="81">
        <v>0</v>
      </c>
      <c r="D8" s="81">
        <v>0</v>
      </c>
      <c r="E8" s="82" t="e">
        <f t="shared" si="0"/>
        <v>#DIV/0!</v>
      </c>
    </row>
    <row r="9" spans="1:15" s="83" customFormat="1" ht="30" customHeight="1" x14ac:dyDescent="0.25">
      <c r="A9" s="79" t="s">
        <v>90</v>
      </c>
      <c r="B9" s="80" t="s">
        <v>91</v>
      </c>
      <c r="C9" s="81">
        <v>14729.5</v>
      </c>
      <c r="D9" s="81">
        <v>13969.7</v>
      </c>
      <c r="E9" s="82">
        <f t="shared" si="0"/>
        <v>94.841644319223334</v>
      </c>
    </row>
    <row r="10" spans="1:15" s="83" customFormat="1" ht="30" hidden="1" customHeight="1" x14ac:dyDescent="0.25">
      <c r="A10" s="79" t="s">
        <v>92</v>
      </c>
      <c r="B10" s="80" t="s">
        <v>93</v>
      </c>
      <c r="C10" s="81"/>
      <c r="D10" s="81"/>
      <c r="E10" s="82" t="e">
        <f t="shared" si="0"/>
        <v>#DIV/0!</v>
      </c>
    </row>
    <row r="11" spans="1:15" s="83" customFormat="1" ht="30" customHeight="1" x14ac:dyDescent="0.25">
      <c r="A11" s="84" t="s">
        <v>94</v>
      </c>
      <c r="B11" s="80" t="s">
        <v>95</v>
      </c>
      <c r="C11" s="81">
        <v>996.6</v>
      </c>
      <c r="D11" s="81">
        <v>900.4</v>
      </c>
      <c r="E11" s="82">
        <f t="shared" si="0"/>
        <v>90.347180413405567</v>
      </c>
    </row>
    <row r="12" spans="1:15" s="83" customFormat="1" ht="30" hidden="1" customHeight="1" x14ac:dyDescent="0.25">
      <c r="A12" s="84" t="s">
        <v>96</v>
      </c>
      <c r="B12" s="80" t="s">
        <v>97</v>
      </c>
      <c r="C12" s="81">
        <v>0</v>
      </c>
      <c r="D12" s="81">
        <v>0</v>
      </c>
      <c r="E12" s="82" t="e">
        <f t="shared" si="0"/>
        <v>#DIV/0!</v>
      </c>
    </row>
    <row r="13" spans="1:15" s="83" customFormat="1" ht="30" hidden="1" customHeight="1" x14ac:dyDescent="0.25">
      <c r="A13" s="79" t="s">
        <v>98</v>
      </c>
      <c r="B13" s="80" t="s">
        <v>99</v>
      </c>
      <c r="C13" s="81">
        <v>0</v>
      </c>
      <c r="D13" s="81">
        <v>0</v>
      </c>
      <c r="E13" s="82" t="e">
        <f t="shared" si="0"/>
        <v>#DIV/0!</v>
      </c>
    </row>
    <row r="14" spans="1:15" s="83" customFormat="1" ht="30" customHeight="1" x14ac:dyDescent="0.25">
      <c r="A14" s="79" t="s">
        <v>100</v>
      </c>
      <c r="B14" s="80" t="s">
        <v>101</v>
      </c>
      <c r="C14" s="81">
        <v>684.6</v>
      </c>
      <c r="D14" s="81">
        <v>670.8</v>
      </c>
      <c r="E14" s="82">
        <f t="shared" si="0"/>
        <v>97.98422436459245</v>
      </c>
    </row>
    <row r="15" spans="1:15" s="78" customFormat="1" ht="30" customHeight="1" x14ac:dyDescent="0.25">
      <c r="A15" s="85" t="s">
        <v>102</v>
      </c>
      <c r="B15" s="75" t="s">
        <v>103</v>
      </c>
      <c r="C15" s="76">
        <f>SUM(C16)</f>
        <v>296.7</v>
      </c>
      <c r="D15" s="76">
        <f>SUM(D16)</f>
        <v>296.7</v>
      </c>
      <c r="E15" s="77">
        <f t="shared" si="0"/>
        <v>100</v>
      </c>
    </row>
    <row r="16" spans="1:15" s="83" customFormat="1" ht="30" customHeight="1" x14ac:dyDescent="0.25">
      <c r="A16" s="79" t="s">
        <v>104</v>
      </c>
      <c r="B16" s="80" t="s">
        <v>105</v>
      </c>
      <c r="C16" s="81">
        <v>296.7</v>
      </c>
      <c r="D16" s="81">
        <v>296.7</v>
      </c>
      <c r="E16" s="82">
        <f t="shared" si="0"/>
        <v>100</v>
      </c>
    </row>
    <row r="17" spans="1:5" s="83" customFormat="1" ht="30" customHeight="1" x14ac:dyDescent="0.25">
      <c r="A17" s="85" t="s">
        <v>106</v>
      </c>
      <c r="B17" s="75" t="s">
        <v>107</v>
      </c>
      <c r="C17" s="76">
        <f>SUM(C18:C20)</f>
        <v>424.9</v>
      </c>
      <c r="D17" s="76">
        <f>SUM(D18:D20)</f>
        <v>424.9</v>
      </c>
      <c r="E17" s="77">
        <f t="shared" si="0"/>
        <v>100</v>
      </c>
    </row>
    <row r="18" spans="1:5" s="83" customFormat="1" ht="30" hidden="1" customHeight="1" x14ac:dyDescent="0.25">
      <c r="A18" s="79" t="s">
        <v>108</v>
      </c>
      <c r="B18" s="80" t="s">
        <v>109</v>
      </c>
      <c r="C18" s="81">
        <v>0</v>
      </c>
      <c r="D18" s="81">
        <v>0</v>
      </c>
      <c r="E18" s="82" t="e">
        <f t="shared" si="0"/>
        <v>#DIV/0!</v>
      </c>
    </row>
    <row r="19" spans="1:5" s="83" customFormat="1" ht="30" hidden="1" customHeight="1" x14ac:dyDescent="0.25">
      <c r="A19" s="79" t="s">
        <v>110</v>
      </c>
      <c r="B19" s="80" t="s">
        <v>111</v>
      </c>
      <c r="C19" s="81"/>
      <c r="D19" s="81"/>
      <c r="E19" s="82" t="e">
        <f t="shared" si="0"/>
        <v>#DIV/0!</v>
      </c>
    </row>
    <row r="20" spans="1:5" s="83" customFormat="1" ht="30" customHeight="1" x14ac:dyDescent="0.25">
      <c r="A20" s="79" t="s">
        <v>112</v>
      </c>
      <c r="B20" s="80" t="s">
        <v>113</v>
      </c>
      <c r="C20" s="81">
        <v>424.9</v>
      </c>
      <c r="D20" s="81">
        <v>424.9</v>
      </c>
      <c r="E20" s="82">
        <f t="shared" si="0"/>
        <v>100</v>
      </c>
    </row>
    <row r="21" spans="1:5" s="78" customFormat="1" ht="30" customHeight="1" x14ac:dyDescent="0.25">
      <c r="A21" s="85" t="s">
        <v>114</v>
      </c>
      <c r="B21" s="75" t="s">
        <v>115</v>
      </c>
      <c r="C21" s="76">
        <f>SUM(C22:C25)</f>
        <v>555</v>
      </c>
      <c r="D21" s="76">
        <f>SUM(D22:D25)</f>
        <v>555</v>
      </c>
      <c r="E21" s="77">
        <f t="shared" si="0"/>
        <v>100</v>
      </c>
    </row>
    <row r="22" spans="1:5" s="78" customFormat="1" ht="30" hidden="1" customHeight="1" x14ac:dyDescent="0.25">
      <c r="A22" s="79" t="s">
        <v>116</v>
      </c>
      <c r="B22" s="80" t="s">
        <v>117</v>
      </c>
      <c r="C22" s="81">
        <v>0</v>
      </c>
      <c r="D22" s="81">
        <v>0</v>
      </c>
      <c r="E22" s="82" t="e">
        <f t="shared" si="0"/>
        <v>#DIV/0!</v>
      </c>
    </row>
    <row r="23" spans="1:5" s="78" customFormat="1" ht="30" customHeight="1" x14ac:dyDescent="0.25">
      <c r="A23" s="79" t="s">
        <v>118</v>
      </c>
      <c r="B23" s="80" t="s">
        <v>119</v>
      </c>
      <c r="C23" s="81">
        <v>100</v>
      </c>
      <c r="D23" s="81">
        <v>100</v>
      </c>
      <c r="E23" s="82">
        <f t="shared" si="0"/>
        <v>100</v>
      </c>
    </row>
    <row r="24" spans="1:5" s="83" customFormat="1" ht="30" hidden="1" customHeight="1" x14ac:dyDescent="0.25">
      <c r="A24" s="86" t="s">
        <v>120</v>
      </c>
      <c r="B24" s="80" t="s">
        <v>121</v>
      </c>
      <c r="C24" s="81"/>
      <c r="D24" s="81"/>
      <c r="E24" s="82" t="e">
        <f t="shared" si="0"/>
        <v>#DIV/0!</v>
      </c>
    </row>
    <row r="25" spans="1:5" s="83" customFormat="1" ht="30" customHeight="1" x14ac:dyDescent="0.25">
      <c r="A25" s="86" t="s">
        <v>120</v>
      </c>
      <c r="B25" s="80" t="s">
        <v>121</v>
      </c>
      <c r="C25" s="81">
        <v>455</v>
      </c>
      <c r="D25" s="81">
        <v>455</v>
      </c>
      <c r="E25" s="82">
        <f t="shared" si="0"/>
        <v>100</v>
      </c>
    </row>
    <row r="26" spans="1:5" s="83" customFormat="1" ht="30" hidden="1" customHeight="1" x14ac:dyDescent="0.25">
      <c r="A26" s="79" t="s">
        <v>122</v>
      </c>
      <c r="B26" s="80" t="s">
        <v>123</v>
      </c>
      <c r="C26" s="81">
        <v>0</v>
      </c>
      <c r="D26" s="81">
        <v>0</v>
      </c>
      <c r="E26" s="82" t="e">
        <f>D26/C26*100</f>
        <v>#DIV/0!</v>
      </c>
    </row>
    <row r="27" spans="1:5" s="83" customFormat="1" ht="30" hidden="1" customHeight="1" x14ac:dyDescent="0.25">
      <c r="A27" s="85" t="s">
        <v>124</v>
      </c>
      <c r="B27" s="75" t="s">
        <v>125</v>
      </c>
      <c r="C27" s="76">
        <f>SUM(C28:C30)</f>
        <v>0</v>
      </c>
      <c r="D27" s="76">
        <f>SUM(D28:D30)</f>
        <v>0</v>
      </c>
      <c r="E27" s="77" t="e">
        <f>D27/C27*100</f>
        <v>#DIV/0!</v>
      </c>
    </row>
    <row r="28" spans="1:5" s="83" customFormat="1" ht="30" hidden="1" customHeight="1" x14ac:dyDescent="0.25">
      <c r="A28" s="79" t="s">
        <v>126</v>
      </c>
      <c r="B28" s="80" t="s">
        <v>127</v>
      </c>
      <c r="C28" s="81">
        <v>0</v>
      </c>
      <c r="D28" s="81">
        <v>0</v>
      </c>
      <c r="E28" s="82" t="e">
        <f>D28/C28*100</f>
        <v>#DIV/0!</v>
      </c>
    </row>
    <row r="29" spans="1:5" s="83" customFormat="1" ht="30" hidden="1" customHeight="1" x14ac:dyDescent="0.25">
      <c r="A29" s="79" t="s">
        <v>128</v>
      </c>
      <c r="B29" s="80" t="s">
        <v>129</v>
      </c>
      <c r="C29" s="81">
        <v>0</v>
      </c>
      <c r="D29" s="81">
        <v>0</v>
      </c>
      <c r="E29" s="82" t="e">
        <f>D29/C29*100</f>
        <v>#DIV/0!</v>
      </c>
    </row>
    <row r="30" spans="1:5" s="83" customFormat="1" ht="30" hidden="1" customHeight="1" x14ac:dyDescent="0.25">
      <c r="A30" s="79" t="s">
        <v>130</v>
      </c>
      <c r="B30" s="80" t="s">
        <v>131</v>
      </c>
      <c r="C30" s="81">
        <v>0</v>
      </c>
      <c r="D30" s="81">
        <v>0</v>
      </c>
      <c r="E30" s="82" t="e">
        <f t="shared" ref="E30:E35" si="1">D30/C30*100</f>
        <v>#DIV/0!</v>
      </c>
    </row>
    <row r="31" spans="1:5" s="83" customFormat="1" ht="30" hidden="1" customHeight="1" x14ac:dyDescent="0.25">
      <c r="A31" s="85" t="s">
        <v>132</v>
      </c>
      <c r="B31" s="75" t="s">
        <v>133</v>
      </c>
      <c r="C31" s="76">
        <f>SUM(C32)</f>
        <v>0</v>
      </c>
      <c r="D31" s="76">
        <f>SUM(D32)</f>
        <v>0</v>
      </c>
      <c r="E31" s="77" t="e">
        <f t="shared" si="1"/>
        <v>#DIV/0!</v>
      </c>
    </row>
    <row r="32" spans="1:5" s="83" customFormat="1" ht="30" hidden="1" customHeight="1" x14ac:dyDescent="0.25">
      <c r="A32" s="84" t="s">
        <v>134</v>
      </c>
      <c r="B32" s="80" t="s">
        <v>135</v>
      </c>
      <c r="C32" s="81"/>
      <c r="D32" s="81"/>
      <c r="E32" s="82" t="e">
        <f t="shared" si="1"/>
        <v>#DIV/0!</v>
      </c>
    </row>
    <row r="33" spans="1:5" s="78" customFormat="1" ht="30" hidden="1" customHeight="1" x14ac:dyDescent="0.25">
      <c r="A33" s="87" t="s">
        <v>136</v>
      </c>
      <c r="B33" s="75" t="s">
        <v>137</v>
      </c>
      <c r="C33" s="76">
        <f>SUM(C34)</f>
        <v>0</v>
      </c>
      <c r="D33" s="76">
        <f>SUM(D34)</f>
        <v>0</v>
      </c>
      <c r="E33" s="77" t="e">
        <f t="shared" si="1"/>
        <v>#DIV/0!</v>
      </c>
    </row>
    <row r="34" spans="1:5" s="83" customFormat="1" ht="30" hidden="1" customHeight="1" x14ac:dyDescent="0.25">
      <c r="A34" s="84" t="s">
        <v>138</v>
      </c>
      <c r="B34" s="80" t="s">
        <v>139</v>
      </c>
      <c r="C34" s="81"/>
      <c r="D34" s="81">
        <v>0</v>
      </c>
      <c r="E34" s="82" t="e">
        <f t="shared" si="1"/>
        <v>#DIV/0!</v>
      </c>
    </row>
    <row r="35" spans="1:5" s="78" customFormat="1" ht="30" customHeight="1" x14ac:dyDescent="0.25">
      <c r="A35" s="88" t="s">
        <v>140</v>
      </c>
      <c r="B35" s="89"/>
      <c r="C35" s="90">
        <f>C6+C15+C17+C21</f>
        <v>19054.3</v>
      </c>
      <c r="D35" s="90">
        <f>D6+D15+D17+D21</f>
        <v>18184.500000000004</v>
      </c>
      <c r="E35" s="91">
        <f t="shared" si="1"/>
        <v>95.435151120744422</v>
      </c>
    </row>
    <row r="38" spans="1:5" x14ac:dyDescent="0.25">
      <c r="C38" s="92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CM90"/>
  <sheetViews>
    <sheetView showGridLines="0" view="pageBreakPreview" zoomScaleSheetLayoutView="100" workbookViewId="0">
      <selection activeCell="C87" sqref="C87"/>
    </sheetView>
  </sheetViews>
  <sheetFormatPr defaultRowHeight="12.75" outlineLevelRow="7" x14ac:dyDescent="0.2"/>
  <cols>
    <col min="1" max="1" width="6.7109375" style="93" customWidth="1"/>
    <col min="2" max="2" width="42.42578125" style="93" customWidth="1"/>
    <col min="3" max="3" width="12.7109375" style="93" customWidth="1"/>
    <col min="4" max="4" width="37.7109375" style="93" customWidth="1"/>
    <col min="5" max="5" width="6.7109375" style="93" customWidth="1"/>
    <col min="6" max="6" width="34.42578125" style="93" customWidth="1"/>
    <col min="7" max="9" width="13.7109375" style="93" customWidth="1"/>
    <col min="10" max="91" width="9.140625" style="95"/>
    <col min="92" max="256" width="9.140625" style="93"/>
    <col min="257" max="257" width="6.7109375" style="93" customWidth="1"/>
    <col min="258" max="258" width="42.42578125" style="93" customWidth="1"/>
    <col min="259" max="259" width="12.7109375" style="93" customWidth="1"/>
    <col min="260" max="260" width="37.7109375" style="93" customWidth="1"/>
    <col min="261" max="261" width="6.7109375" style="93" customWidth="1"/>
    <col min="262" max="262" width="34.42578125" style="93" customWidth="1"/>
    <col min="263" max="265" width="13.7109375" style="93" customWidth="1"/>
    <col min="266" max="512" width="9.140625" style="93"/>
    <col min="513" max="513" width="6.7109375" style="93" customWidth="1"/>
    <col min="514" max="514" width="42.42578125" style="93" customWidth="1"/>
    <col min="515" max="515" width="12.7109375" style="93" customWidth="1"/>
    <col min="516" max="516" width="37.7109375" style="93" customWidth="1"/>
    <col min="517" max="517" width="6.7109375" style="93" customWidth="1"/>
    <col min="518" max="518" width="34.42578125" style="93" customWidth="1"/>
    <col min="519" max="521" width="13.7109375" style="93" customWidth="1"/>
    <col min="522" max="768" width="9.140625" style="93"/>
    <col min="769" max="769" width="6.7109375" style="93" customWidth="1"/>
    <col min="770" max="770" width="42.42578125" style="93" customWidth="1"/>
    <col min="771" max="771" width="12.7109375" style="93" customWidth="1"/>
    <col min="772" max="772" width="37.7109375" style="93" customWidth="1"/>
    <col min="773" max="773" width="6.7109375" style="93" customWidth="1"/>
    <col min="774" max="774" width="34.42578125" style="93" customWidth="1"/>
    <col min="775" max="777" width="13.7109375" style="93" customWidth="1"/>
    <col min="778" max="1024" width="9.140625" style="93"/>
    <col min="1025" max="1025" width="6.7109375" style="93" customWidth="1"/>
    <col min="1026" max="1026" width="42.42578125" style="93" customWidth="1"/>
    <col min="1027" max="1027" width="12.7109375" style="93" customWidth="1"/>
    <col min="1028" max="1028" width="37.7109375" style="93" customWidth="1"/>
    <col min="1029" max="1029" width="6.7109375" style="93" customWidth="1"/>
    <col min="1030" max="1030" width="34.42578125" style="93" customWidth="1"/>
    <col min="1031" max="1033" width="13.7109375" style="93" customWidth="1"/>
    <col min="1034" max="1280" width="9.140625" style="93"/>
    <col min="1281" max="1281" width="6.7109375" style="93" customWidth="1"/>
    <col min="1282" max="1282" width="42.42578125" style="93" customWidth="1"/>
    <col min="1283" max="1283" width="12.7109375" style="93" customWidth="1"/>
    <col min="1284" max="1284" width="37.7109375" style="93" customWidth="1"/>
    <col min="1285" max="1285" width="6.7109375" style="93" customWidth="1"/>
    <col min="1286" max="1286" width="34.42578125" style="93" customWidth="1"/>
    <col min="1287" max="1289" width="13.7109375" style="93" customWidth="1"/>
    <col min="1290" max="1536" width="9.140625" style="93"/>
    <col min="1537" max="1537" width="6.7109375" style="93" customWidth="1"/>
    <col min="1538" max="1538" width="42.42578125" style="93" customWidth="1"/>
    <col min="1539" max="1539" width="12.7109375" style="93" customWidth="1"/>
    <col min="1540" max="1540" width="37.7109375" style="93" customWidth="1"/>
    <col min="1541" max="1541" width="6.7109375" style="93" customWidth="1"/>
    <col min="1542" max="1542" width="34.42578125" style="93" customWidth="1"/>
    <col min="1543" max="1545" width="13.7109375" style="93" customWidth="1"/>
    <col min="1546" max="1792" width="9.140625" style="93"/>
    <col min="1793" max="1793" width="6.7109375" style="93" customWidth="1"/>
    <col min="1794" max="1794" width="42.42578125" style="93" customWidth="1"/>
    <col min="1795" max="1795" width="12.7109375" style="93" customWidth="1"/>
    <col min="1796" max="1796" width="37.7109375" style="93" customWidth="1"/>
    <col min="1797" max="1797" width="6.7109375" style="93" customWidth="1"/>
    <col min="1798" max="1798" width="34.42578125" style="93" customWidth="1"/>
    <col min="1799" max="1801" width="13.7109375" style="93" customWidth="1"/>
    <col min="1802" max="2048" width="9.140625" style="93"/>
    <col min="2049" max="2049" width="6.7109375" style="93" customWidth="1"/>
    <col min="2050" max="2050" width="42.42578125" style="93" customWidth="1"/>
    <col min="2051" max="2051" width="12.7109375" style="93" customWidth="1"/>
    <col min="2052" max="2052" width="37.7109375" style="93" customWidth="1"/>
    <col min="2053" max="2053" width="6.7109375" style="93" customWidth="1"/>
    <col min="2054" max="2054" width="34.42578125" style="93" customWidth="1"/>
    <col min="2055" max="2057" width="13.7109375" style="93" customWidth="1"/>
    <col min="2058" max="2304" width="9.140625" style="93"/>
    <col min="2305" max="2305" width="6.7109375" style="93" customWidth="1"/>
    <col min="2306" max="2306" width="42.42578125" style="93" customWidth="1"/>
    <col min="2307" max="2307" width="12.7109375" style="93" customWidth="1"/>
    <col min="2308" max="2308" width="37.7109375" style="93" customWidth="1"/>
    <col min="2309" max="2309" width="6.7109375" style="93" customWidth="1"/>
    <col min="2310" max="2310" width="34.42578125" style="93" customWidth="1"/>
    <col min="2311" max="2313" width="13.7109375" style="93" customWidth="1"/>
    <col min="2314" max="2560" width="9.140625" style="93"/>
    <col min="2561" max="2561" width="6.7109375" style="93" customWidth="1"/>
    <col min="2562" max="2562" width="42.42578125" style="93" customWidth="1"/>
    <col min="2563" max="2563" width="12.7109375" style="93" customWidth="1"/>
    <col min="2564" max="2564" width="37.7109375" style="93" customWidth="1"/>
    <col min="2565" max="2565" width="6.7109375" style="93" customWidth="1"/>
    <col min="2566" max="2566" width="34.42578125" style="93" customWidth="1"/>
    <col min="2567" max="2569" width="13.7109375" style="93" customWidth="1"/>
    <col min="2570" max="2816" width="9.140625" style="93"/>
    <col min="2817" max="2817" width="6.7109375" style="93" customWidth="1"/>
    <col min="2818" max="2818" width="42.42578125" style="93" customWidth="1"/>
    <col min="2819" max="2819" width="12.7109375" style="93" customWidth="1"/>
    <col min="2820" max="2820" width="37.7109375" style="93" customWidth="1"/>
    <col min="2821" max="2821" width="6.7109375" style="93" customWidth="1"/>
    <col min="2822" max="2822" width="34.42578125" style="93" customWidth="1"/>
    <col min="2823" max="2825" width="13.7109375" style="93" customWidth="1"/>
    <col min="2826" max="3072" width="9.140625" style="93"/>
    <col min="3073" max="3073" width="6.7109375" style="93" customWidth="1"/>
    <col min="3074" max="3074" width="42.42578125" style="93" customWidth="1"/>
    <col min="3075" max="3075" width="12.7109375" style="93" customWidth="1"/>
    <col min="3076" max="3076" width="37.7109375" style="93" customWidth="1"/>
    <col min="3077" max="3077" width="6.7109375" style="93" customWidth="1"/>
    <col min="3078" max="3078" width="34.42578125" style="93" customWidth="1"/>
    <col min="3079" max="3081" width="13.7109375" style="93" customWidth="1"/>
    <col min="3082" max="3328" width="9.140625" style="93"/>
    <col min="3329" max="3329" width="6.7109375" style="93" customWidth="1"/>
    <col min="3330" max="3330" width="42.42578125" style="93" customWidth="1"/>
    <col min="3331" max="3331" width="12.7109375" style="93" customWidth="1"/>
    <col min="3332" max="3332" width="37.7109375" style="93" customWidth="1"/>
    <col min="3333" max="3333" width="6.7109375" style="93" customWidth="1"/>
    <col min="3334" max="3334" width="34.42578125" style="93" customWidth="1"/>
    <col min="3335" max="3337" width="13.7109375" style="93" customWidth="1"/>
    <col min="3338" max="3584" width="9.140625" style="93"/>
    <col min="3585" max="3585" width="6.7109375" style="93" customWidth="1"/>
    <col min="3586" max="3586" width="42.42578125" style="93" customWidth="1"/>
    <col min="3587" max="3587" width="12.7109375" style="93" customWidth="1"/>
    <col min="3588" max="3588" width="37.7109375" style="93" customWidth="1"/>
    <col min="3589" max="3589" width="6.7109375" style="93" customWidth="1"/>
    <col min="3590" max="3590" width="34.42578125" style="93" customWidth="1"/>
    <col min="3591" max="3593" width="13.7109375" style="93" customWidth="1"/>
    <col min="3594" max="3840" width="9.140625" style="93"/>
    <col min="3841" max="3841" width="6.7109375" style="93" customWidth="1"/>
    <col min="3842" max="3842" width="42.42578125" style="93" customWidth="1"/>
    <col min="3843" max="3843" width="12.7109375" style="93" customWidth="1"/>
    <col min="3844" max="3844" width="37.7109375" style="93" customWidth="1"/>
    <col min="3845" max="3845" width="6.7109375" style="93" customWidth="1"/>
    <col min="3846" max="3846" width="34.42578125" style="93" customWidth="1"/>
    <col min="3847" max="3849" width="13.7109375" style="93" customWidth="1"/>
    <col min="3850" max="4096" width="9.140625" style="93"/>
    <col min="4097" max="4097" width="6.7109375" style="93" customWidth="1"/>
    <col min="4098" max="4098" width="42.42578125" style="93" customWidth="1"/>
    <col min="4099" max="4099" width="12.7109375" style="93" customWidth="1"/>
    <col min="4100" max="4100" width="37.7109375" style="93" customWidth="1"/>
    <col min="4101" max="4101" width="6.7109375" style="93" customWidth="1"/>
    <col min="4102" max="4102" width="34.42578125" style="93" customWidth="1"/>
    <col min="4103" max="4105" width="13.7109375" style="93" customWidth="1"/>
    <col min="4106" max="4352" width="9.140625" style="93"/>
    <col min="4353" max="4353" width="6.7109375" style="93" customWidth="1"/>
    <col min="4354" max="4354" width="42.42578125" style="93" customWidth="1"/>
    <col min="4355" max="4355" width="12.7109375" style="93" customWidth="1"/>
    <col min="4356" max="4356" width="37.7109375" style="93" customWidth="1"/>
    <col min="4357" max="4357" width="6.7109375" style="93" customWidth="1"/>
    <col min="4358" max="4358" width="34.42578125" style="93" customWidth="1"/>
    <col min="4359" max="4361" width="13.7109375" style="93" customWidth="1"/>
    <col min="4362" max="4608" width="9.140625" style="93"/>
    <col min="4609" max="4609" width="6.7109375" style="93" customWidth="1"/>
    <col min="4610" max="4610" width="42.42578125" style="93" customWidth="1"/>
    <col min="4611" max="4611" width="12.7109375" style="93" customWidth="1"/>
    <col min="4612" max="4612" width="37.7109375" style="93" customWidth="1"/>
    <col min="4613" max="4613" width="6.7109375" style="93" customWidth="1"/>
    <col min="4614" max="4614" width="34.42578125" style="93" customWidth="1"/>
    <col min="4615" max="4617" width="13.7109375" style="93" customWidth="1"/>
    <col min="4618" max="4864" width="9.140625" style="93"/>
    <col min="4865" max="4865" width="6.7109375" style="93" customWidth="1"/>
    <col min="4866" max="4866" width="42.42578125" style="93" customWidth="1"/>
    <col min="4867" max="4867" width="12.7109375" style="93" customWidth="1"/>
    <col min="4868" max="4868" width="37.7109375" style="93" customWidth="1"/>
    <col min="4869" max="4869" width="6.7109375" style="93" customWidth="1"/>
    <col min="4870" max="4870" width="34.42578125" style="93" customWidth="1"/>
    <col min="4871" max="4873" width="13.7109375" style="93" customWidth="1"/>
    <col min="4874" max="5120" width="9.140625" style="93"/>
    <col min="5121" max="5121" width="6.7109375" style="93" customWidth="1"/>
    <col min="5122" max="5122" width="42.42578125" style="93" customWidth="1"/>
    <col min="5123" max="5123" width="12.7109375" style="93" customWidth="1"/>
    <col min="5124" max="5124" width="37.7109375" style="93" customWidth="1"/>
    <col min="5125" max="5125" width="6.7109375" style="93" customWidth="1"/>
    <col min="5126" max="5126" width="34.42578125" style="93" customWidth="1"/>
    <col min="5127" max="5129" width="13.7109375" style="93" customWidth="1"/>
    <col min="5130" max="5376" width="9.140625" style="93"/>
    <col min="5377" max="5377" width="6.7109375" style="93" customWidth="1"/>
    <col min="5378" max="5378" width="42.42578125" style="93" customWidth="1"/>
    <col min="5379" max="5379" width="12.7109375" style="93" customWidth="1"/>
    <col min="5380" max="5380" width="37.7109375" style="93" customWidth="1"/>
    <col min="5381" max="5381" width="6.7109375" style="93" customWidth="1"/>
    <col min="5382" max="5382" width="34.42578125" style="93" customWidth="1"/>
    <col min="5383" max="5385" width="13.7109375" style="93" customWidth="1"/>
    <col min="5386" max="5632" width="9.140625" style="93"/>
    <col min="5633" max="5633" width="6.7109375" style="93" customWidth="1"/>
    <col min="5634" max="5634" width="42.42578125" style="93" customWidth="1"/>
    <col min="5635" max="5635" width="12.7109375" style="93" customWidth="1"/>
    <col min="5636" max="5636" width="37.7109375" style="93" customWidth="1"/>
    <col min="5637" max="5637" width="6.7109375" style="93" customWidth="1"/>
    <col min="5638" max="5638" width="34.42578125" style="93" customWidth="1"/>
    <col min="5639" max="5641" width="13.7109375" style="93" customWidth="1"/>
    <col min="5642" max="5888" width="9.140625" style="93"/>
    <col min="5889" max="5889" width="6.7109375" style="93" customWidth="1"/>
    <col min="5890" max="5890" width="42.42578125" style="93" customWidth="1"/>
    <col min="5891" max="5891" width="12.7109375" style="93" customWidth="1"/>
    <col min="5892" max="5892" width="37.7109375" style="93" customWidth="1"/>
    <col min="5893" max="5893" width="6.7109375" style="93" customWidth="1"/>
    <col min="5894" max="5894" width="34.42578125" style="93" customWidth="1"/>
    <col min="5895" max="5897" width="13.7109375" style="93" customWidth="1"/>
    <col min="5898" max="6144" width="9.140625" style="93"/>
    <col min="6145" max="6145" width="6.7109375" style="93" customWidth="1"/>
    <col min="6146" max="6146" width="42.42578125" style="93" customWidth="1"/>
    <col min="6147" max="6147" width="12.7109375" style="93" customWidth="1"/>
    <col min="6148" max="6148" width="37.7109375" style="93" customWidth="1"/>
    <col min="6149" max="6149" width="6.7109375" style="93" customWidth="1"/>
    <col min="6150" max="6150" width="34.42578125" style="93" customWidth="1"/>
    <col min="6151" max="6153" width="13.7109375" style="93" customWidth="1"/>
    <col min="6154" max="6400" width="9.140625" style="93"/>
    <col min="6401" max="6401" width="6.7109375" style="93" customWidth="1"/>
    <col min="6402" max="6402" width="42.42578125" style="93" customWidth="1"/>
    <col min="6403" max="6403" width="12.7109375" style="93" customWidth="1"/>
    <col min="6404" max="6404" width="37.7109375" style="93" customWidth="1"/>
    <col min="6405" max="6405" width="6.7109375" style="93" customWidth="1"/>
    <col min="6406" max="6406" width="34.42578125" style="93" customWidth="1"/>
    <col min="6407" max="6409" width="13.7109375" style="93" customWidth="1"/>
    <col min="6410" max="6656" width="9.140625" style="93"/>
    <col min="6657" max="6657" width="6.7109375" style="93" customWidth="1"/>
    <col min="6658" max="6658" width="42.42578125" style="93" customWidth="1"/>
    <col min="6659" max="6659" width="12.7109375" style="93" customWidth="1"/>
    <col min="6660" max="6660" width="37.7109375" style="93" customWidth="1"/>
    <col min="6661" max="6661" width="6.7109375" style="93" customWidth="1"/>
    <col min="6662" max="6662" width="34.42578125" style="93" customWidth="1"/>
    <col min="6663" max="6665" width="13.7109375" style="93" customWidth="1"/>
    <col min="6666" max="6912" width="9.140625" style="93"/>
    <col min="6913" max="6913" width="6.7109375" style="93" customWidth="1"/>
    <col min="6914" max="6914" width="42.42578125" style="93" customWidth="1"/>
    <col min="6915" max="6915" width="12.7109375" style="93" customWidth="1"/>
    <col min="6916" max="6916" width="37.7109375" style="93" customWidth="1"/>
    <col min="6917" max="6917" width="6.7109375" style="93" customWidth="1"/>
    <col min="6918" max="6918" width="34.42578125" style="93" customWidth="1"/>
    <col min="6919" max="6921" width="13.7109375" style="93" customWidth="1"/>
    <col min="6922" max="7168" width="9.140625" style="93"/>
    <col min="7169" max="7169" width="6.7109375" style="93" customWidth="1"/>
    <col min="7170" max="7170" width="42.42578125" style="93" customWidth="1"/>
    <col min="7171" max="7171" width="12.7109375" style="93" customWidth="1"/>
    <col min="7172" max="7172" width="37.7109375" style="93" customWidth="1"/>
    <col min="7173" max="7173" width="6.7109375" style="93" customWidth="1"/>
    <col min="7174" max="7174" width="34.42578125" style="93" customWidth="1"/>
    <col min="7175" max="7177" width="13.7109375" style="93" customWidth="1"/>
    <col min="7178" max="7424" width="9.140625" style="93"/>
    <col min="7425" max="7425" width="6.7109375" style="93" customWidth="1"/>
    <col min="7426" max="7426" width="42.42578125" style="93" customWidth="1"/>
    <col min="7427" max="7427" width="12.7109375" style="93" customWidth="1"/>
    <col min="7428" max="7428" width="37.7109375" style="93" customWidth="1"/>
    <col min="7429" max="7429" width="6.7109375" style="93" customWidth="1"/>
    <col min="7430" max="7430" width="34.42578125" style="93" customWidth="1"/>
    <col min="7431" max="7433" width="13.7109375" style="93" customWidth="1"/>
    <col min="7434" max="7680" width="9.140625" style="93"/>
    <col min="7681" max="7681" width="6.7109375" style="93" customWidth="1"/>
    <col min="7682" max="7682" width="42.42578125" style="93" customWidth="1"/>
    <col min="7683" max="7683" width="12.7109375" style="93" customWidth="1"/>
    <col min="7684" max="7684" width="37.7109375" style="93" customWidth="1"/>
    <col min="7685" max="7685" width="6.7109375" style="93" customWidth="1"/>
    <col min="7686" max="7686" width="34.42578125" style="93" customWidth="1"/>
    <col min="7687" max="7689" width="13.7109375" style="93" customWidth="1"/>
    <col min="7690" max="7936" width="9.140625" style="93"/>
    <col min="7937" max="7937" width="6.7109375" style="93" customWidth="1"/>
    <col min="7938" max="7938" width="42.42578125" style="93" customWidth="1"/>
    <col min="7939" max="7939" width="12.7109375" style="93" customWidth="1"/>
    <col min="7940" max="7940" width="37.7109375" style="93" customWidth="1"/>
    <col min="7941" max="7941" width="6.7109375" style="93" customWidth="1"/>
    <col min="7942" max="7942" width="34.42578125" style="93" customWidth="1"/>
    <col min="7943" max="7945" width="13.7109375" style="93" customWidth="1"/>
    <col min="7946" max="8192" width="9.140625" style="93"/>
    <col min="8193" max="8193" width="6.7109375" style="93" customWidth="1"/>
    <col min="8194" max="8194" width="42.42578125" style="93" customWidth="1"/>
    <col min="8195" max="8195" width="12.7109375" style="93" customWidth="1"/>
    <col min="8196" max="8196" width="37.7109375" style="93" customWidth="1"/>
    <col min="8197" max="8197" width="6.7109375" style="93" customWidth="1"/>
    <col min="8198" max="8198" width="34.42578125" style="93" customWidth="1"/>
    <col min="8199" max="8201" width="13.7109375" style="93" customWidth="1"/>
    <col min="8202" max="8448" width="9.140625" style="93"/>
    <col min="8449" max="8449" width="6.7109375" style="93" customWidth="1"/>
    <col min="8450" max="8450" width="42.42578125" style="93" customWidth="1"/>
    <col min="8451" max="8451" width="12.7109375" style="93" customWidth="1"/>
    <col min="8452" max="8452" width="37.7109375" style="93" customWidth="1"/>
    <col min="8453" max="8453" width="6.7109375" style="93" customWidth="1"/>
    <col min="8454" max="8454" width="34.42578125" style="93" customWidth="1"/>
    <col min="8455" max="8457" width="13.7109375" style="93" customWidth="1"/>
    <col min="8458" max="8704" width="9.140625" style="93"/>
    <col min="8705" max="8705" width="6.7109375" style="93" customWidth="1"/>
    <col min="8706" max="8706" width="42.42578125" style="93" customWidth="1"/>
    <col min="8707" max="8707" width="12.7109375" style="93" customWidth="1"/>
    <col min="8708" max="8708" width="37.7109375" style="93" customWidth="1"/>
    <col min="8709" max="8709" width="6.7109375" style="93" customWidth="1"/>
    <col min="8710" max="8710" width="34.42578125" style="93" customWidth="1"/>
    <col min="8711" max="8713" width="13.7109375" style="93" customWidth="1"/>
    <col min="8714" max="8960" width="9.140625" style="93"/>
    <col min="8961" max="8961" width="6.7109375" style="93" customWidth="1"/>
    <col min="8962" max="8962" width="42.42578125" style="93" customWidth="1"/>
    <col min="8963" max="8963" width="12.7109375" style="93" customWidth="1"/>
    <col min="8964" max="8964" width="37.7109375" style="93" customWidth="1"/>
    <col min="8965" max="8965" width="6.7109375" style="93" customWidth="1"/>
    <col min="8966" max="8966" width="34.42578125" style="93" customWidth="1"/>
    <col min="8967" max="8969" width="13.7109375" style="93" customWidth="1"/>
    <col min="8970" max="9216" width="9.140625" style="93"/>
    <col min="9217" max="9217" width="6.7109375" style="93" customWidth="1"/>
    <col min="9218" max="9218" width="42.42578125" style="93" customWidth="1"/>
    <col min="9219" max="9219" width="12.7109375" style="93" customWidth="1"/>
    <col min="9220" max="9220" width="37.7109375" style="93" customWidth="1"/>
    <col min="9221" max="9221" width="6.7109375" style="93" customWidth="1"/>
    <col min="9222" max="9222" width="34.42578125" style="93" customWidth="1"/>
    <col min="9223" max="9225" width="13.7109375" style="93" customWidth="1"/>
    <col min="9226" max="9472" width="9.140625" style="93"/>
    <col min="9473" max="9473" width="6.7109375" style="93" customWidth="1"/>
    <col min="9474" max="9474" width="42.42578125" style="93" customWidth="1"/>
    <col min="9475" max="9475" width="12.7109375" style="93" customWidth="1"/>
    <col min="9476" max="9476" width="37.7109375" style="93" customWidth="1"/>
    <col min="9477" max="9477" width="6.7109375" style="93" customWidth="1"/>
    <col min="9478" max="9478" width="34.42578125" style="93" customWidth="1"/>
    <col min="9479" max="9481" width="13.7109375" style="93" customWidth="1"/>
    <col min="9482" max="9728" width="9.140625" style="93"/>
    <col min="9729" max="9729" width="6.7109375" style="93" customWidth="1"/>
    <col min="9730" max="9730" width="42.42578125" style="93" customWidth="1"/>
    <col min="9731" max="9731" width="12.7109375" style="93" customWidth="1"/>
    <col min="9732" max="9732" width="37.7109375" style="93" customWidth="1"/>
    <col min="9733" max="9733" width="6.7109375" style="93" customWidth="1"/>
    <col min="9734" max="9734" width="34.42578125" style="93" customWidth="1"/>
    <col min="9735" max="9737" width="13.7109375" style="93" customWidth="1"/>
    <col min="9738" max="9984" width="9.140625" style="93"/>
    <col min="9985" max="9985" width="6.7109375" style="93" customWidth="1"/>
    <col min="9986" max="9986" width="42.42578125" style="93" customWidth="1"/>
    <col min="9987" max="9987" width="12.7109375" style="93" customWidth="1"/>
    <col min="9988" max="9988" width="37.7109375" style="93" customWidth="1"/>
    <col min="9989" max="9989" width="6.7109375" style="93" customWidth="1"/>
    <col min="9990" max="9990" width="34.42578125" style="93" customWidth="1"/>
    <col min="9991" max="9993" width="13.7109375" style="93" customWidth="1"/>
    <col min="9994" max="10240" width="9.140625" style="93"/>
    <col min="10241" max="10241" width="6.7109375" style="93" customWidth="1"/>
    <col min="10242" max="10242" width="42.42578125" style="93" customWidth="1"/>
    <col min="10243" max="10243" width="12.7109375" style="93" customWidth="1"/>
    <col min="10244" max="10244" width="37.7109375" style="93" customWidth="1"/>
    <col min="10245" max="10245" width="6.7109375" style="93" customWidth="1"/>
    <col min="10246" max="10246" width="34.42578125" style="93" customWidth="1"/>
    <col min="10247" max="10249" width="13.7109375" style="93" customWidth="1"/>
    <col min="10250" max="10496" width="9.140625" style="93"/>
    <col min="10497" max="10497" width="6.7109375" style="93" customWidth="1"/>
    <col min="10498" max="10498" width="42.42578125" style="93" customWidth="1"/>
    <col min="10499" max="10499" width="12.7109375" style="93" customWidth="1"/>
    <col min="10500" max="10500" width="37.7109375" style="93" customWidth="1"/>
    <col min="10501" max="10501" width="6.7109375" style="93" customWidth="1"/>
    <col min="10502" max="10502" width="34.42578125" style="93" customWidth="1"/>
    <col min="10503" max="10505" width="13.7109375" style="93" customWidth="1"/>
    <col min="10506" max="10752" width="9.140625" style="93"/>
    <col min="10753" max="10753" width="6.7109375" style="93" customWidth="1"/>
    <col min="10754" max="10754" width="42.42578125" style="93" customWidth="1"/>
    <col min="10755" max="10755" width="12.7109375" style="93" customWidth="1"/>
    <col min="10756" max="10756" width="37.7109375" style="93" customWidth="1"/>
    <col min="10757" max="10757" width="6.7109375" style="93" customWidth="1"/>
    <col min="10758" max="10758" width="34.42578125" style="93" customWidth="1"/>
    <col min="10759" max="10761" width="13.7109375" style="93" customWidth="1"/>
    <col min="10762" max="11008" width="9.140625" style="93"/>
    <col min="11009" max="11009" width="6.7109375" style="93" customWidth="1"/>
    <col min="11010" max="11010" width="42.42578125" style="93" customWidth="1"/>
    <col min="11011" max="11011" width="12.7109375" style="93" customWidth="1"/>
    <col min="11012" max="11012" width="37.7109375" style="93" customWidth="1"/>
    <col min="11013" max="11013" width="6.7109375" style="93" customWidth="1"/>
    <col min="11014" max="11014" width="34.42578125" style="93" customWidth="1"/>
    <col min="11015" max="11017" width="13.7109375" style="93" customWidth="1"/>
    <col min="11018" max="11264" width="9.140625" style="93"/>
    <col min="11265" max="11265" width="6.7109375" style="93" customWidth="1"/>
    <col min="11266" max="11266" width="42.42578125" style="93" customWidth="1"/>
    <col min="11267" max="11267" width="12.7109375" style="93" customWidth="1"/>
    <col min="11268" max="11268" width="37.7109375" style="93" customWidth="1"/>
    <col min="11269" max="11269" width="6.7109375" style="93" customWidth="1"/>
    <col min="11270" max="11270" width="34.42578125" style="93" customWidth="1"/>
    <col min="11271" max="11273" width="13.7109375" style="93" customWidth="1"/>
    <col min="11274" max="11520" width="9.140625" style="93"/>
    <col min="11521" max="11521" width="6.7109375" style="93" customWidth="1"/>
    <col min="11522" max="11522" width="42.42578125" style="93" customWidth="1"/>
    <col min="11523" max="11523" width="12.7109375" style="93" customWidth="1"/>
    <col min="11524" max="11524" width="37.7109375" style="93" customWidth="1"/>
    <col min="11525" max="11525" width="6.7109375" style="93" customWidth="1"/>
    <col min="11526" max="11526" width="34.42578125" style="93" customWidth="1"/>
    <col min="11527" max="11529" width="13.7109375" style="93" customWidth="1"/>
    <col min="11530" max="11776" width="9.140625" style="93"/>
    <col min="11777" max="11777" width="6.7109375" style="93" customWidth="1"/>
    <col min="11778" max="11778" width="42.42578125" style="93" customWidth="1"/>
    <col min="11779" max="11779" width="12.7109375" style="93" customWidth="1"/>
    <col min="11780" max="11780" width="37.7109375" style="93" customWidth="1"/>
    <col min="11781" max="11781" width="6.7109375" style="93" customWidth="1"/>
    <col min="11782" max="11782" width="34.42578125" style="93" customWidth="1"/>
    <col min="11783" max="11785" width="13.7109375" style="93" customWidth="1"/>
    <col min="11786" max="12032" width="9.140625" style="93"/>
    <col min="12033" max="12033" width="6.7109375" style="93" customWidth="1"/>
    <col min="12034" max="12034" width="42.42578125" style="93" customWidth="1"/>
    <col min="12035" max="12035" width="12.7109375" style="93" customWidth="1"/>
    <col min="12036" max="12036" width="37.7109375" style="93" customWidth="1"/>
    <col min="12037" max="12037" width="6.7109375" style="93" customWidth="1"/>
    <col min="12038" max="12038" width="34.42578125" style="93" customWidth="1"/>
    <col min="12039" max="12041" width="13.7109375" style="93" customWidth="1"/>
    <col min="12042" max="12288" width="9.140625" style="93"/>
    <col min="12289" max="12289" width="6.7109375" style="93" customWidth="1"/>
    <col min="12290" max="12290" width="42.42578125" style="93" customWidth="1"/>
    <col min="12291" max="12291" width="12.7109375" style="93" customWidth="1"/>
    <col min="12292" max="12292" width="37.7109375" style="93" customWidth="1"/>
    <col min="12293" max="12293" width="6.7109375" style="93" customWidth="1"/>
    <col min="12294" max="12294" width="34.42578125" style="93" customWidth="1"/>
    <col min="12295" max="12297" width="13.7109375" style="93" customWidth="1"/>
    <col min="12298" max="12544" width="9.140625" style="93"/>
    <col min="12545" max="12545" width="6.7109375" style="93" customWidth="1"/>
    <col min="12546" max="12546" width="42.42578125" style="93" customWidth="1"/>
    <col min="12547" max="12547" width="12.7109375" style="93" customWidth="1"/>
    <col min="12548" max="12548" width="37.7109375" style="93" customWidth="1"/>
    <col min="12549" max="12549" width="6.7109375" style="93" customWidth="1"/>
    <col min="12550" max="12550" width="34.42578125" style="93" customWidth="1"/>
    <col min="12551" max="12553" width="13.7109375" style="93" customWidth="1"/>
    <col min="12554" max="12800" width="9.140625" style="93"/>
    <col min="12801" max="12801" width="6.7109375" style="93" customWidth="1"/>
    <col min="12802" max="12802" width="42.42578125" style="93" customWidth="1"/>
    <col min="12803" max="12803" width="12.7109375" style="93" customWidth="1"/>
    <col min="12804" max="12804" width="37.7109375" style="93" customWidth="1"/>
    <col min="12805" max="12805" width="6.7109375" style="93" customWidth="1"/>
    <col min="12806" max="12806" width="34.42578125" style="93" customWidth="1"/>
    <col min="12807" max="12809" width="13.7109375" style="93" customWidth="1"/>
    <col min="12810" max="13056" width="9.140625" style="93"/>
    <col min="13057" max="13057" width="6.7109375" style="93" customWidth="1"/>
    <col min="13058" max="13058" width="42.42578125" style="93" customWidth="1"/>
    <col min="13059" max="13059" width="12.7109375" style="93" customWidth="1"/>
    <col min="13060" max="13060" width="37.7109375" style="93" customWidth="1"/>
    <col min="13061" max="13061" width="6.7109375" style="93" customWidth="1"/>
    <col min="13062" max="13062" width="34.42578125" style="93" customWidth="1"/>
    <col min="13063" max="13065" width="13.7109375" style="93" customWidth="1"/>
    <col min="13066" max="13312" width="9.140625" style="93"/>
    <col min="13313" max="13313" width="6.7109375" style="93" customWidth="1"/>
    <col min="13314" max="13314" width="42.42578125" style="93" customWidth="1"/>
    <col min="13315" max="13315" width="12.7109375" style="93" customWidth="1"/>
    <col min="13316" max="13316" width="37.7109375" style="93" customWidth="1"/>
    <col min="13317" max="13317" width="6.7109375" style="93" customWidth="1"/>
    <col min="13318" max="13318" width="34.42578125" style="93" customWidth="1"/>
    <col min="13319" max="13321" width="13.7109375" style="93" customWidth="1"/>
    <col min="13322" max="13568" width="9.140625" style="93"/>
    <col min="13569" max="13569" width="6.7109375" style="93" customWidth="1"/>
    <col min="13570" max="13570" width="42.42578125" style="93" customWidth="1"/>
    <col min="13571" max="13571" width="12.7109375" style="93" customWidth="1"/>
    <col min="13572" max="13572" width="37.7109375" style="93" customWidth="1"/>
    <col min="13573" max="13573" width="6.7109375" style="93" customWidth="1"/>
    <col min="13574" max="13574" width="34.42578125" style="93" customWidth="1"/>
    <col min="13575" max="13577" width="13.7109375" style="93" customWidth="1"/>
    <col min="13578" max="13824" width="9.140625" style="93"/>
    <col min="13825" max="13825" width="6.7109375" style="93" customWidth="1"/>
    <col min="13826" max="13826" width="42.42578125" style="93" customWidth="1"/>
    <col min="13827" max="13827" width="12.7109375" style="93" customWidth="1"/>
    <col min="13828" max="13828" width="37.7109375" style="93" customWidth="1"/>
    <col min="13829" max="13829" width="6.7109375" style="93" customWidth="1"/>
    <col min="13830" max="13830" width="34.42578125" style="93" customWidth="1"/>
    <col min="13831" max="13833" width="13.7109375" style="93" customWidth="1"/>
    <col min="13834" max="14080" width="9.140625" style="93"/>
    <col min="14081" max="14081" width="6.7109375" style="93" customWidth="1"/>
    <col min="14082" max="14082" width="42.42578125" style="93" customWidth="1"/>
    <col min="14083" max="14083" width="12.7109375" style="93" customWidth="1"/>
    <col min="14084" max="14084" width="37.7109375" style="93" customWidth="1"/>
    <col min="14085" max="14085" width="6.7109375" style="93" customWidth="1"/>
    <col min="14086" max="14086" width="34.42578125" style="93" customWidth="1"/>
    <col min="14087" max="14089" width="13.7109375" style="93" customWidth="1"/>
    <col min="14090" max="14336" width="9.140625" style="93"/>
    <col min="14337" max="14337" width="6.7109375" style="93" customWidth="1"/>
    <col min="14338" max="14338" width="42.42578125" style="93" customWidth="1"/>
    <col min="14339" max="14339" width="12.7109375" style="93" customWidth="1"/>
    <col min="14340" max="14340" width="37.7109375" style="93" customWidth="1"/>
    <col min="14341" max="14341" width="6.7109375" style="93" customWidth="1"/>
    <col min="14342" max="14342" width="34.42578125" style="93" customWidth="1"/>
    <col min="14343" max="14345" width="13.7109375" style="93" customWidth="1"/>
    <col min="14346" max="14592" width="9.140625" style="93"/>
    <col min="14593" max="14593" width="6.7109375" style="93" customWidth="1"/>
    <col min="14594" max="14594" width="42.42578125" style="93" customWidth="1"/>
    <col min="14595" max="14595" width="12.7109375" style="93" customWidth="1"/>
    <col min="14596" max="14596" width="37.7109375" style="93" customWidth="1"/>
    <col min="14597" max="14597" width="6.7109375" style="93" customWidth="1"/>
    <col min="14598" max="14598" width="34.42578125" style="93" customWidth="1"/>
    <col min="14599" max="14601" width="13.7109375" style="93" customWidth="1"/>
    <col min="14602" max="14848" width="9.140625" style="93"/>
    <col min="14849" max="14849" width="6.7109375" style="93" customWidth="1"/>
    <col min="14850" max="14850" width="42.42578125" style="93" customWidth="1"/>
    <col min="14851" max="14851" width="12.7109375" style="93" customWidth="1"/>
    <col min="14852" max="14852" width="37.7109375" style="93" customWidth="1"/>
    <col min="14853" max="14853" width="6.7109375" style="93" customWidth="1"/>
    <col min="14854" max="14854" width="34.42578125" style="93" customWidth="1"/>
    <col min="14855" max="14857" width="13.7109375" style="93" customWidth="1"/>
    <col min="14858" max="15104" width="9.140625" style="93"/>
    <col min="15105" max="15105" width="6.7109375" style="93" customWidth="1"/>
    <col min="15106" max="15106" width="42.42578125" style="93" customWidth="1"/>
    <col min="15107" max="15107" width="12.7109375" style="93" customWidth="1"/>
    <col min="15108" max="15108" width="37.7109375" style="93" customWidth="1"/>
    <col min="15109" max="15109" width="6.7109375" style="93" customWidth="1"/>
    <col min="15110" max="15110" width="34.42578125" style="93" customWidth="1"/>
    <col min="15111" max="15113" width="13.7109375" style="93" customWidth="1"/>
    <col min="15114" max="15360" width="9.140625" style="93"/>
    <col min="15361" max="15361" width="6.7109375" style="93" customWidth="1"/>
    <col min="15362" max="15362" width="42.42578125" style="93" customWidth="1"/>
    <col min="15363" max="15363" width="12.7109375" style="93" customWidth="1"/>
    <col min="15364" max="15364" width="37.7109375" style="93" customWidth="1"/>
    <col min="15365" max="15365" width="6.7109375" style="93" customWidth="1"/>
    <col min="15366" max="15366" width="34.42578125" style="93" customWidth="1"/>
    <col min="15367" max="15369" width="13.7109375" style="93" customWidth="1"/>
    <col min="15370" max="15616" width="9.140625" style="93"/>
    <col min="15617" max="15617" width="6.7109375" style="93" customWidth="1"/>
    <col min="15618" max="15618" width="42.42578125" style="93" customWidth="1"/>
    <col min="15619" max="15619" width="12.7109375" style="93" customWidth="1"/>
    <col min="15620" max="15620" width="37.7109375" style="93" customWidth="1"/>
    <col min="15621" max="15621" width="6.7109375" style="93" customWidth="1"/>
    <col min="15622" max="15622" width="34.42578125" style="93" customWidth="1"/>
    <col min="15623" max="15625" width="13.7109375" style="93" customWidth="1"/>
    <col min="15626" max="15872" width="9.140625" style="93"/>
    <col min="15873" max="15873" width="6.7109375" style="93" customWidth="1"/>
    <col min="15874" max="15874" width="42.42578125" style="93" customWidth="1"/>
    <col min="15875" max="15875" width="12.7109375" style="93" customWidth="1"/>
    <col min="15876" max="15876" width="37.7109375" style="93" customWidth="1"/>
    <col min="15877" max="15877" width="6.7109375" style="93" customWidth="1"/>
    <col min="15878" max="15878" width="34.42578125" style="93" customWidth="1"/>
    <col min="15879" max="15881" width="13.7109375" style="93" customWidth="1"/>
    <col min="15882" max="16128" width="9.140625" style="93"/>
    <col min="16129" max="16129" width="6.7109375" style="93" customWidth="1"/>
    <col min="16130" max="16130" width="42.42578125" style="93" customWidth="1"/>
    <col min="16131" max="16131" width="12.7109375" style="93" customWidth="1"/>
    <col min="16132" max="16132" width="37.7109375" style="93" customWidth="1"/>
    <col min="16133" max="16133" width="6.7109375" style="93" customWidth="1"/>
    <col min="16134" max="16134" width="34.42578125" style="93" customWidth="1"/>
    <col min="16135" max="16137" width="13.7109375" style="93" customWidth="1"/>
    <col min="16138" max="16384" width="9.140625" style="93"/>
  </cols>
  <sheetData>
    <row r="1" spans="1:91" ht="101.25" customHeight="1" x14ac:dyDescent="0.2">
      <c r="F1" s="94"/>
      <c r="G1" s="183"/>
      <c r="H1" s="183"/>
      <c r="I1" s="183"/>
    </row>
    <row r="2" spans="1:91" x14ac:dyDescent="0.2">
      <c r="A2" s="96"/>
      <c r="B2" s="97"/>
      <c r="C2" s="97"/>
      <c r="D2" s="97"/>
      <c r="E2" s="97"/>
      <c r="F2" s="97"/>
      <c r="G2" s="97"/>
      <c r="H2" s="97"/>
      <c r="I2" s="97"/>
      <c r="J2" s="98"/>
      <c r="K2" s="98"/>
    </row>
    <row r="3" spans="1:91" ht="90" customHeight="1" x14ac:dyDescent="0.2">
      <c r="A3" s="184" t="s">
        <v>141</v>
      </c>
      <c r="B3" s="184"/>
      <c r="C3" s="184"/>
      <c r="D3" s="184"/>
      <c r="E3" s="184"/>
      <c r="F3" s="184"/>
      <c r="G3" s="184"/>
      <c r="H3" s="184"/>
      <c r="I3" s="184"/>
    </row>
    <row r="4" spans="1:91" ht="18.75" x14ac:dyDescent="0.2">
      <c r="A4" s="99"/>
      <c r="B4" s="100"/>
      <c r="C4" s="100"/>
      <c r="D4" s="100"/>
      <c r="E4" s="100"/>
      <c r="F4" s="100"/>
      <c r="G4" s="100"/>
      <c r="H4" s="100"/>
      <c r="I4" s="100"/>
    </row>
    <row r="5" spans="1:91" x14ac:dyDescent="0.2">
      <c r="I5" s="101" t="s">
        <v>142</v>
      </c>
    </row>
    <row r="6" spans="1:91" s="103" customFormat="1" ht="25.5" x14ac:dyDescent="0.2">
      <c r="A6" s="102" t="s">
        <v>143</v>
      </c>
      <c r="B6" s="102" t="s">
        <v>144</v>
      </c>
      <c r="C6" s="102" t="s">
        <v>145</v>
      </c>
      <c r="D6" s="102" t="s">
        <v>146</v>
      </c>
      <c r="E6" s="102" t="s">
        <v>147</v>
      </c>
      <c r="F6" s="102" t="s">
        <v>148</v>
      </c>
      <c r="G6" s="102" t="s">
        <v>4</v>
      </c>
      <c r="H6" s="102" t="s">
        <v>149</v>
      </c>
      <c r="I6" s="102" t="s">
        <v>83</v>
      </c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</row>
    <row r="7" spans="1:91" s="103" customFormat="1" x14ac:dyDescent="0.2">
      <c r="A7" s="104" t="s">
        <v>85</v>
      </c>
      <c r="B7" s="105" t="s">
        <v>84</v>
      </c>
      <c r="C7" s="104"/>
      <c r="D7" s="105" t="s">
        <v>84</v>
      </c>
      <c r="E7" s="104"/>
      <c r="F7" s="105"/>
      <c r="G7" s="106">
        <v>17777.7</v>
      </c>
      <c r="H7" s="106">
        <v>16907.900000000001</v>
      </c>
      <c r="I7" s="107">
        <f>H7/G7*100</f>
        <v>95.107353594671977</v>
      </c>
      <c r="J7" s="108"/>
      <c r="K7" s="108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</row>
    <row r="8" spans="1:91" s="103" customFormat="1" ht="44.25" customHeight="1" x14ac:dyDescent="0.2">
      <c r="A8" s="104" t="s">
        <v>87</v>
      </c>
      <c r="B8" s="105" t="s">
        <v>86</v>
      </c>
      <c r="C8" s="104" t="s">
        <v>150</v>
      </c>
      <c r="D8" s="105" t="s">
        <v>151</v>
      </c>
      <c r="E8" s="104"/>
      <c r="F8" s="105"/>
      <c r="G8" s="106">
        <v>1367</v>
      </c>
      <c r="H8" s="106">
        <v>1367</v>
      </c>
      <c r="I8" s="107">
        <f t="shared" ref="I8:I71" si="0">H8/G8*100</f>
        <v>100</v>
      </c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</row>
    <row r="9" spans="1:91" s="103" customFormat="1" ht="44.25" customHeight="1" outlineLevel="1" x14ac:dyDescent="0.2">
      <c r="A9" s="104" t="s">
        <v>87</v>
      </c>
      <c r="B9" s="105" t="s">
        <v>86</v>
      </c>
      <c r="C9" s="104" t="s">
        <v>152</v>
      </c>
      <c r="D9" s="105" t="s">
        <v>153</v>
      </c>
      <c r="E9" s="104"/>
      <c r="F9" s="105"/>
      <c r="G9" s="106">
        <v>1367</v>
      </c>
      <c r="H9" s="106">
        <v>1367</v>
      </c>
      <c r="I9" s="107">
        <f t="shared" si="0"/>
        <v>100</v>
      </c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</row>
    <row r="10" spans="1:91" s="103" customFormat="1" ht="44.25" customHeight="1" outlineLevel="2" x14ac:dyDescent="0.2">
      <c r="A10" s="104" t="s">
        <v>87</v>
      </c>
      <c r="B10" s="105" t="s">
        <v>86</v>
      </c>
      <c r="C10" s="104" t="s">
        <v>154</v>
      </c>
      <c r="D10" s="105" t="s">
        <v>155</v>
      </c>
      <c r="E10" s="104"/>
      <c r="F10" s="105"/>
      <c r="G10" s="106">
        <v>1367</v>
      </c>
      <c r="H10" s="106">
        <v>1367</v>
      </c>
      <c r="I10" s="107">
        <f t="shared" si="0"/>
        <v>100</v>
      </c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</row>
    <row r="11" spans="1:91" s="103" customFormat="1" ht="44.25" customHeight="1" outlineLevel="3" x14ac:dyDescent="0.2">
      <c r="A11" s="104" t="s">
        <v>87</v>
      </c>
      <c r="B11" s="105" t="s">
        <v>86</v>
      </c>
      <c r="C11" s="104" t="s">
        <v>156</v>
      </c>
      <c r="D11" s="105" t="s">
        <v>157</v>
      </c>
      <c r="E11" s="104"/>
      <c r="F11" s="105"/>
      <c r="G11" s="106">
        <v>1367</v>
      </c>
      <c r="H11" s="106">
        <v>1367</v>
      </c>
      <c r="I11" s="107">
        <f t="shared" si="0"/>
        <v>100</v>
      </c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</row>
    <row r="12" spans="1:91" s="103" customFormat="1" ht="97.5" customHeight="1" outlineLevel="4" x14ac:dyDescent="0.2">
      <c r="A12" s="104" t="s">
        <v>87</v>
      </c>
      <c r="B12" s="105" t="s">
        <v>86</v>
      </c>
      <c r="C12" s="104" t="s">
        <v>156</v>
      </c>
      <c r="D12" s="105" t="s">
        <v>158</v>
      </c>
      <c r="E12" s="104" t="s">
        <v>159</v>
      </c>
      <c r="F12" s="105" t="s">
        <v>158</v>
      </c>
      <c r="G12" s="106">
        <v>1367</v>
      </c>
      <c r="H12" s="106">
        <v>1367</v>
      </c>
      <c r="I12" s="107">
        <f t="shared" si="0"/>
        <v>100</v>
      </c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</row>
    <row r="13" spans="1:91" s="103" customFormat="1" ht="97.5" customHeight="1" outlineLevel="7" x14ac:dyDescent="0.2">
      <c r="A13" s="109" t="s">
        <v>87</v>
      </c>
      <c r="B13" s="110" t="s">
        <v>86</v>
      </c>
      <c r="C13" s="109" t="s">
        <v>156</v>
      </c>
      <c r="D13" s="110" t="s">
        <v>158</v>
      </c>
      <c r="E13" s="109" t="s">
        <v>159</v>
      </c>
      <c r="F13" s="110" t="s">
        <v>158</v>
      </c>
      <c r="G13" s="111">
        <v>1367</v>
      </c>
      <c r="H13" s="111">
        <v>1367</v>
      </c>
      <c r="I13" s="112">
        <f t="shared" si="0"/>
        <v>100</v>
      </c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</row>
    <row r="14" spans="1:91" s="103" customFormat="1" ht="62.25" customHeight="1" outlineLevel="7" x14ac:dyDescent="0.2">
      <c r="A14" s="104" t="s">
        <v>91</v>
      </c>
      <c r="B14" s="105" t="s">
        <v>160</v>
      </c>
      <c r="C14" s="104" t="s">
        <v>150</v>
      </c>
      <c r="D14" s="105" t="s">
        <v>151</v>
      </c>
      <c r="E14" s="104"/>
      <c r="F14" s="105"/>
      <c r="G14" s="106">
        <v>14729.5</v>
      </c>
      <c r="H14" s="106">
        <v>13969.7</v>
      </c>
      <c r="I14" s="107">
        <f t="shared" si="0"/>
        <v>94.841644319223334</v>
      </c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</row>
    <row r="15" spans="1:91" s="103" customFormat="1" ht="62.25" customHeight="1" outlineLevel="7" x14ac:dyDescent="0.2">
      <c r="A15" s="104" t="s">
        <v>91</v>
      </c>
      <c r="B15" s="105" t="s">
        <v>160</v>
      </c>
      <c r="C15" s="104" t="s">
        <v>161</v>
      </c>
      <c r="D15" s="105" t="s">
        <v>162</v>
      </c>
      <c r="E15" s="104"/>
      <c r="F15" s="105"/>
      <c r="G15" s="106">
        <v>14729.5</v>
      </c>
      <c r="H15" s="106">
        <v>13969.7</v>
      </c>
      <c r="I15" s="107">
        <f t="shared" si="0"/>
        <v>94.841644319223334</v>
      </c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</row>
    <row r="16" spans="1:91" s="103" customFormat="1" ht="62.25" customHeight="1" outlineLevel="7" x14ac:dyDescent="0.2">
      <c r="A16" s="104" t="s">
        <v>91</v>
      </c>
      <c r="B16" s="105" t="s">
        <v>160</v>
      </c>
      <c r="C16" s="104" t="s">
        <v>163</v>
      </c>
      <c r="D16" s="105" t="s">
        <v>164</v>
      </c>
      <c r="E16" s="104"/>
      <c r="F16" s="105"/>
      <c r="G16" s="106">
        <v>14729.5</v>
      </c>
      <c r="H16" s="106">
        <v>13969.7</v>
      </c>
      <c r="I16" s="107">
        <f t="shared" si="0"/>
        <v>94.841644319223334</v>
      </c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</row>
    <row r="17" spans="1:91" s="103" customFormat="1" ht="62.25" customHeight="1" x14ac:dyDescent="0.2">
      <c r="A17" s="104" t="s">
        <v>91</v>
      </c>
      <c r="B17" s="105" t="s">
        <v>160</v>
      </c>
      <c r="C17" s="104" t="s">
        <v>165</v>
      </c>
      <c r="D17" s="105" t="s">
        <v>157</v>
      </c>
      <c r="E17" s="104"/>
      <c r="F17" s="105"/>
      <c r="G17" s="106">
        <v>14020.1</v>
      </c>
      <c r="H17" s="106">
        <v>13376.1</v>
      </c>
      <c r="I17" s="107">
        <f t="shared" si="0"/>
        <v>95.406594817440677</v>
      </c>
      <c r="J17" s="95"/>
      <c r="K17" s="108"/>
      <c r="L17" s="108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</row>
    <row r="18" spans="1:91" s="103" customFormat="1" ht="96.75" customHeight="1" outlineLevel="1" x14ac:dyDescent="0.2">
      <c r="A18" s="104" t="s">
        <v>91</v>
      </c>
      <c r="B18" s="105" t="s">
        <v>160</v>
      </c>
      <c r="C18" s="104" t="s">
        <v>165</v>
      </c>
      <c r="D18" s="105" t="s">
        <v>158</v>
      </c>
      <c r="E18" s="104" t="s">
        <v>159</v>
      </c>
      <c r="F18" s="105" t="s">
        <v>158</v>
      </c>
      <c r="G18" s="106">
        <v>14020.1</v>
      </c>
      <c r="H18" s="106">
        <v>13376.1</v>
      </c>
      <c r="I18" s="107">
        <f t="shared" si="0"/>
        <v>95.406594817440677</v>
      </c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</row>
    <row r="19" spans="1:91" s="103" customFormat="1" ht="96.75" customHeight="1" outlineLevel="2" x14ac:dyDescent="0.2">
      <c r="A19" s="109" t="s">
        <v>91</v>
      </c>
      <c r="B19" s="110" t="s">
        <v>160</v>
      </c>
      <c r="C19" s="109" t="s">
        <v>165</v>
      </c>
      <c r="D19" s="110" t="s">
        <v>158</v>
      </c>
      <c r="E19" s="109" t="s">
        <v>159</v>
      </c>
      <c r="F19" s="110" t="s">
        <v>158</v>
      </c>
      <c r="G19" s="111">
        <v>14020.1</v>
      </c>
      <c r="H19" s="111">
        <v>13376.1</v>
      </c>
      <c r="I19" s="112">
        <f t="shared" si="0"/>
        <v>95.406594817440677</v>
      </c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</row>
    <row r="20" spans="1:91" s="103" customFormat="1" ht="54.75" customHeight="1" outlineLevel="3" x14ac:dyDescent="0.2">
      <c r="A20" s="104" t="s">
        <v>91</v>
      </c>
      <c r="B20" s="105" t="s">
        <v>160</v>
      </c>
      <c r="C20" s="104" t="s">
        <v>166</v>
      </c>
      <c r="D20" s="105" t="s">
        <v>167</v>
      </c>
      <c r="E20" s="104"/>
      <c r="F20" s="105"/>
      <c r="G20" s="106">
        <v>345.6</v>
      </c>
      <c r="H20" s="106">
        <v>244</v>
      </c>
      <c r="I20" s="107">
        <f t="shared" si="0"/>
        <v>70.601851851851848</v>
      </c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</row>
    <row r="21" spans="1:91" s="103" customFormat="1" ht="54.75" customHeight="1" outlineLevel="4" x14ac:dyDescent="0.2">
      <c r="A21" s="104" t="s">
        <v>91</v>
      </c>
      <c r="B21" s="105" t="s">
        <v>160</v>
      </c>
      <c r="C21" s="104" t="s">
        <v>166</v>
      </c>
      <c r="D21" s="105" t="s">
        <v>168</v>
      </c>
      <c r="E21" s="104" t="s">
        <v>169</v>
      </c>
      <c r="F21" s="105" t="s">
        <v>168</v>
      </c>
      <c r="G21" s="106">
        <v>345.6</v>
      </c>
      <c r="H21" s="106">
        <v>244</v>
      </c>
      <c r="I21" s="107">
        <f t="shared" si="0"/>
        <v>70.601851851851848</v>
      </c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</row>
    <row r="22" spans="1:91" s="103" customFormat="1" ht="54.75" customHeight="1" outlineLevel="7" x14ac:dyDescent="0.2">
      <c r="A22" s="109" t="s">
        <v>91</v>
      </c>
      <c r="B22" s="110" t="s">
        <v>160</v>
      </c>
      <c r="C22" s="109" t="s">
        <v>166</v>
      </c>
      <c r="D22" s="110" t="s">
        <v>168</v>
      </c>
      <c r="E22" s="109" t="s">
        <v>169</v>
      </c>
      <c r="F22" s="110" t="s">
        <v>168</v>
      </c>
      <c r="G22" s="111">
        <v>345.6</v>
      </c>
      <c r="H22" s="111">
        <v>244</v>
      </c>
      <c r="I22" s="112">
        <f t="shared" si="0"/>
        <v>70.601851851851848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</row>
    <row r="23" spans="1:91" s="103" customFormat="1" ht="54.75" customHeight="1" outlineLevel="7" x14ac:dyDescent="0.2">
      <c r="A23" s="104" t="s">
        <v>91</v>
      </c>
      <c r="B23" s="105" t="s">
        <v>160</v>
      </c>
      <c r="C23" s="104" t="s">
        <v>170</v>
      </c>
      <c r="D23" s="105" t="s">
        <v>171</v>
      </c>
      <c r="E23" s="104"/>
      <c r="F23" s="105"/>
      <c r="G23" s="106">
        <v>361.8</v>
      </c>
      <c r="H23" s="106">
        <v>347.6</v>
      </c>
      <c r="I23" s="107">
        <f t="shared" si="0"/>
        <v>96.075179657269217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</row>
    <row r="24" spans="1:91" s="103" customFormat="1" ht="54.75" customHeight="1" outlineLevel="3" x14ac:dyDescent="0.2">
      <c r="A24" s="104" t="s">
        <v>91</v>
      </c>
      <c r="B24" s="105" t="s">
        <v>160</v>
      </c>
      <c r="C24" s="104" t="s">
        <v>170</v>
      </c>
      <c r="D24" s="105" t="s">
        <v>168</v>
      </c>
      <c r="E24" s="104" t="s">
        <v>169</v>
      </c>
      <c r="F24" s="105" t="s">
        <v>168</v>
      </c>
      <c r="G24" s="106">
        <v>358.4</v>
      </c>
      <c r="H24" s="106">
        <v>344.2</v>
      </c>
      <c r="I24" s="107">
        <f t="shared" si="0"/>
        <v>96.037946428571431</v>
      </c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</row>
    <row r="25" spans="1:91" s="103" customFormat="1" ht="54.75" customHeight="1" outlineLevel="4" x14ac:dyDescent="0.2">
      <c r="A25" s="109" t="s">
        <v>91</v>
      </c>
      <c r="B25" s="110" t="s">
        <v>160</v>
      </c>
      <c r="C25" s="109" t="s">
        <v>170</v>
      </c>
      <c r="D25" s="110" t="s">
        <v>168</v>
      </c>
      <c r="E25" s="109" t="s">
        <v>169</v>
      </c>
      <c r="F25" s="110" t="s">
        <v>168</v>
      </c>
      <c r="G25" s="111">
        <v>358.4</v>
      </c>
      <c r="H25" s="111">
        <v>344.2</v>
      </c>
      <c r="I25" s="112">
        <f t="shared" si="0"/>
        <v>96.037946428571431</v>
      </c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</row>
    <row r="26" spans="1:91" s="103" customFormat="1" ht="54.75" customHeight="1" outlineLevel="7" x14ac:dyDescent="0.2">
      <c r="A26" s="104" t="s">
        <v>91</v>
      </c>
      <c r="B26" s="105" t="s">
        <v>160</v>
      </c>
      <c r="C26" s="104" t="s">
        <v>170</v>
      </c>
      <c r="D26" s="105" t="s">
        <v>172</v>
      </c>
      <c r="E26" s="104" t="s">
        <v>173</v>
      </c>
      <c r="F26" s="105" t="s">
        <v>172</v>
      </c>
      <c r="G26" s="106">
        <v>3.4</v>
      </c>
      <c r="H26" s="106">
        <v>3.4</v>
      </c>
      <c r="I26" s="107">
        <f t="shared" si="0"/>
        <v>100</v>
      </c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</row>
    <row r="27" spans="1:91" s="103" customFormat="1" ht="54.75" customHeight="1" outlineLevel="7" x14ac:dyDescent="0.2">
      <c r="A27" s="109" t="s">
        <v>91</v>
      </c>
      <c r="B27" s="110" t="s">
        <v>160</v>
      </c>
      <c r="C27" s="109" t="s">
        <v>170</v>
      </c>
      <c r="D27" s="110" t="s">
        <v>172</v>
      </c>
      <c r="E27" s="109" t="s">
        <v>173</v>
      </c>
      <c r="F27" s="110" t="s">
        <v>172</v>
      </c>
      <c r="G27" s="111">
        <v>3.4</v>
      </c>
      <c r="H27" s="111">
        <v>3.4</v>
      </c>
      <c r="I27" s="112">
        <f t="shared" si="0"/>
        <v>100</v>
      </c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</row>
    <row r="28" spans="1:91" s="103" customFormat="1" ht="63" customHeight="1" outlineLevel="7" x14ac:dyDescent="0.2">
      <c r="A28" s="104" t="s">
        <v>91</v>
      </c>
      <c r="B28" s="105" t="s">
        <v>160</v>
      </c>
      <c r="C28" s="104" t="s">
        <v>174</v>
      </c>
      <c r="D28" s="105" t="s">
        <v>175</v>
      </c>
      <c r="E28" s="104"/>
      <c r="F28" s="105"/>
      <c r="G28" s="106">
        <v>2</v>
      </c>
      <c r="H28" s="106">
        <v>2</v>
      </c>
      <c r="I28" s="107">
        <f t="shared" si="0"/>
        <v>100</v>
      </c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</row>
    <row r="29" spans="1:91" s="103" customFormat="1" ht="63" customHeight="1" outlineLevel="7" x14ac:dyDescent="0.2">
      <c r="A29" s="104" t="s">
        <v>91</v>
      </c>
      <c r="B29" s="105" t="s">
        <v>160</v>
      </c>
      <c r="C29" s="104" t="s">
        <v>174</v>
      </c>
      <c r="D29" s="105" t="s">
        <v>172</v>
      </c>
      <c r="E29" s="104" t="s">
        <v>173</v>
      </c>
      <c r="F29" s="105" t="s">
        <v>172</v>
      </c>
      <c r="G29" s="106">
        <v>2</v>
      </c>
      <c r="H29" s="106">
        <v>2</v>
      </c>
      <c r="I29" s="107">
        <f t="shared" si="0"/>
        <v>100</v>
      </c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</row>
    <row r="30" spans="1:91" s="103" customFormat="1" ht="64.5" customHeight="1" x14ac:dyDescent="0.2">
      <c r="A30" s="109" t="s">
        <v>91</v>
      </c>
      <c r="B30" s="110" t="s">
        <v>160</v>
      </c>
      <c r="C30" s="109" t="s">
        <v>174</v>
      </c>
      <c r="D30" s="110" t="s">
        <v>172</v>
      </c>
      <c r="E30" s="109" t="s">
        <v>173</v>
      </c>
      <c r="F30" s="110" t="s">
        <v>172</v>
      </c>
      <c r="G30" s="111">
        <v>2</v>
      </c>
      <c r="H30" s="111">
        <v>2</v>
      </c>
      <c r="I30" s="112">
        <f t="shared" si="0"/>
        <v>100</v>
      </c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</row>
    <row r="31" spans="1:91" s="103" customFormat="1" ht="50.25" customHeight="1" outlineLevel="1" x14ac:dyDescent="0.2">
      <c r="A31" s="104" t="s">
        <v>95</v>
      </c>
      <c r="B31" s="105" t="s">
        <v>94</v>
      </c>
      <c r="C31" s="104" t="s">
        <v>150</v>
      </c>
      <c r="D31" s="105" t="s">
        <v>151</v>
      </c>
      <c r="E31" s="104"/>
      <c r="F31" s="105"/>
      <c r="G31" s="106">
        <v>996.6</v>
      </c>
      <c r="H31" s="106">
        <v>900.4</v>
      </c>
      <c r="I31" s="107">
        <f t="shared" si="0"/>
        <v>90.347180413405567</v>
      </c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</row>
    <row r="32" spans="1:91" s="103" customFormat="1" ht="50.25" customHeight="1" outlineLevel="2" x14ac:dyDescent="0.2">
      <c r="A32" s="104" t="s">
        <v>95</v>
      </c>
      <c r="B32" s="105" t="s">
        <v>94</v>
      </c>
      <c r="C32" s="104" t="s">
        <v>176</v>
      </c>
      <c r="D32" s="105" t="s">
        <v>177</v>
      </c>
      <c r="E32" s="104"/>
      <c r="F32" s="105"/>
      <c r="G32" s="106">
        <v>152.1</v>
      </c>
      <c r="H32" s="106">
        <v>140.5</v>
      </c>
      <c r="I32" s="107">
        <f t="shared" si="0"/>
        <v>92.373438527284677</v>
      </c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</row>
    <row r="33" spans="1:91" s="103" customFormat="1" ht="50.25" customHeight="1" outlineLevel="3" x14ac:dyDescent="0.2">
      <c r="A33" s="104" t="s">
        <v>95</v>
      </c>
      <c r="B33" s="105" t="s">
        <v>94</v>
      </c>
      <c r="C33" s="104" t="s">
        <v>178</v>
      </c>
      <c r="D33" s="105" t="s">
        <v>164</v>
      </c>
      <c r="E33" s="104"/>
      <c r="F33" s="105"/>
      <c r="G33" s="106">
        <v>152.1</v>
      </c>
      <c r="H33" s="106">
        <v>140.5</v>
      </c>
      <c r="I33" s="107">
        <f t="shared" si="0"/>
        <v>92.373438527284677</v>
      </c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</row>
    <row r="34" spans="1:91" s="103" customFormat="1" ht="96.75" customHeight="1" outlineLevel="4" x14ac:dyDescent="0.2">
      <c r="A34" s="104" t="s">
        <v>95</v>
      </c>
      <c r="B34" s="105" t="s">
        <v>94</v>
      </c>
      <c r="C34" s="104" t="s">
        <v>179</v>
      </c>
      <c r="D34" s="105" t="s">
        <v>180</v>
      </c>
      <c r="E34" s="104"/>
      <c r="F34" s="105"/>
      <c r="G34" s="106">
        <v>152.1</v>
      </c>
      <c r="H34" s="106">
        <v>140.5</v>
      </c>
      <c r="I34" s="107">
        <f t="shared" si="0"/>
        <v>92.373438527284677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</row>
    <row r="35" spans="1:91" s="103" customFormat="1" ht="50.25" customHeight="1" outlineLevel="7" x14ac:dyDescent="0.2">
      <c r="A35" s="104" t="s">
        <v>95</v>
      </c>
      <c r="B35" s="105" t="s">
        <v>94</v>
      </c>
      <c r="C35" s="104" t="s">
        <v>179</v>
      </c>
      <c r="D35" s="105" t="s">
        <v>181</v>
      </c>
      <c r="E35" s="104" t="s">
        <v>182</v>
      </c>
      <c r="F35" s="105" t="s">
        <v>181</v>
      </c>
      <c r="G35" s="106">
        <v>152.1</v>
      </c>
      <c r="H35" s="106">
        <v>140.5</v>
      </c>
      <c r="I35" s="107">
        <f t="shared" si="0"/>
        <v>92.373438527284677</v>
      </c>
      <c r="J35" s="108"/>
      <c r="K35" s="108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</row>
    <row r="36" spans="1:91" s="103" customFormat="1" ht="50.25" customHeight="1" outlineLevel="7" x14ac:dyDescent="0.2">
      <c r="A36" s="109" t="s">
        <v>95</v>
      </c>
      <c r="B36" s="110" t="s">
        <v>94</v>
      </c>
      <c r="C36" s="109" t="s">
        <v>179</v>
      </c>
      <c r="D36" s="110" t="s">
        <v>181</v>
      </c>
      <c r="E36" s="109" t="s">
        <v>182</v>
      </c>
      <c r="F36" s="110" t="s">
        <v>181</v>
      </c>
      <c r="G36" s="111">
        <v>152.1</v>
      </c>
      <c r="H36" s="111">
        <v>140.5</v>
      </c>
      <c r="I36" s="112">
        <f t="shared" si="0"/>
        <v>92.373438527284677</v>
      </c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</row>
    <row r="37" spans="1:91" s="103" customFormat="1" ht="50.25" customHeight="1" outlineLevel="7" x14ac:dyDescent="0.2">
      <c r="A37" s="104" t="s">
        <v>95</v>
      </c>
      <c r="B37" s="105" t="s">
        <v>94</v>
      </c>
      <c r="C37" s="104" t="s">
        <v>161</v>
      </c>
      <c r="D37" s="105" t="s">
        <v>162</v>
      </c>
      <c r="E37" s="104"/>
      <c r="F37" s="105"/>
      <c r="G37" s="106">
        <v>844.5</v>
      </c>
      <c r="H37" s="106">
        <v>759.9</v>
      </c>
      <c r="I37" s="107">
        <f t="shared" si="0"/>
        <v>89.982238010657184</v>
      </c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</row>
    <row r="38" spans="1:91" s="103" customFormat="1" ht="50.25" customHeight="1" outlineLevel="7" x14ac:dyDescent="0.2">
      <c r="A38" s="104" t="s">
        <v>95</v>
      </c>
      <c r="B38" s="105" t="s">
        <v>94</v>
      </c>
      <c r="C38" s="104" t="s">
        <v>163</v>
      </c>
      <c r="D38" s="105" t="s">
        <v>164</v>
      </c>
      <c r="E38" s="104"/>
      <c r="F38" s="105"/>
      <c r="G38" s="106">
        <v>844.5</v>
      </c>
      <c r="H38" s="106">
        <v>759.9</v>
      </c>
      <c r="I38" s="107">
        <f t="shared" si="0"/>
        <v>89.982238010657184</v>
      </c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</row>
    <row r="39" spans="1:91" s="103" customFormat="1" ht="96" customHeight="1" outlineLevel="7" x14ac:dyDescent="0.2">
      <c r="A39" s="104" t="s">
        <v>95</v>
      </c>
      <c r="B39" s="105" t="s">
        <v>94</v>
      </c>
      <c r="C39" s="104" t="s">
        <v>183</v>
      </c>
      <c r="D39" s="105" t="s">
        <v>180</v>
      </c>
      <c r="E39" s="104"/>
      <c r="F39" s="105"/>
      <c r="G39" s="106">
        <v>844.5</v>
      </c>
      <c r="H39" s="106">
        <v>759.9</v>
      </c>
      <c r="I39" s="107">
        <f t="shared" si="0"/>
        <v>89.982238010657184</v>
      </c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</row>
    <row r="40" spans="1:91" s="103" customFormat="1" ht="48.75" customHeight="1" outlineLevel="7" x14ac:dyDescent="0.2">
      <c r="A40" s="104" t="s">
        <v>95</v>
      </c>
      <c r="B40" s="105" t="s">
        <v>94</v>
      </c>
      <c r="C40" s="104" t="s">
        <v>183</v>
      </c>
      <c r="D40" s="105" t="s">
        <v>181</v>
      </c>
      <c r="E40" s="104" t="s">
        <v>182</v>
      </c>
      <c r="F40" s="105" t="s">
        <v>181</v>
      </c>
      <c r="G40" s="106">
        <v>844.5</v>
      </c>
      <c r="H40" s="106">
        <v>759.9</v>
      </c>
      <c r="I40" s="107">
        <f t="shared" si="0"/>
        <v>89.982238010657184</v>
      </c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</row>
    <row r="41" spans="1:91" s="103" customFormat="1" ht="48.75" customHeight="1" outlineLevel="4" x14ac:dyDescent="0.2">
      <c r="A41" s="109" t="s">
        <v>95</v>
      </c>
      <c r="B41" s="110" t="s">
        <v>94</v>
      </c>
      <c r="C41" s="109" t="s">
        <v>183</v>
      </c>
      <c r="D41" s="110" t="s">
        <v>181</v>
      </c>
      <c r="E41" s="109" t="s">
        <v>182</v>
      </c>
      <c r="F41" s="110" t="s">
        <v>181</v>
      </c>
      <c r="G41" s="111">
        <v>844.5</v>
      </c>
      <c r="H41" s="111">
        <v>759.9</v>
      </c>
      <c r="I41" s="112">
        <f t="shared" si="0"/>
        <v>89.982238010657184</v>
      </c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</row>
    <row r="42" spans="1:91" s="103" customFormat="1" ht="45" customHeight="1" outlineLevel="7" x14ac:dyDescent="0.2">
      <c r="A42" s="104" t="s">
        <v>101</v>
      </c>
      <c r="B42" s="105" t="s">
        <v>100</v>
      </c>
      <c r="C42" s="104" t="s">
        <v>184</v>
      </c>
      <c r="D42" s="105" t="s">
        <v>185</v>
      </c>
      <c r="E42" s="104"/>
      <c r="F42" s="105"/>
      <c r="G42" s="106">
        <v>684.6</v>
      </c>
      <c r="H42" s="106">
        <v>670.8</v>
      </c>
      <c r="I42" s="107">
        <f t="shared" si="0"/>
        <v>97.98422436459245</v>
      </c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</row>
    <row r="43" spans="1:91" s="103" customFormat="1" ht="45" customHeight="1" outlineLevel="7" x14ac:dyDescent="0.2">
      <c r="A43" s="104" t="s">
        <v>101</v>
      </c>
      <c r="B43" s="105" t="s">
        <v>100</v>
      </c>
      <c r="C43" s="104" t="s">
        <v>186</v>
      </c>
      <c r="D43" s="105" t="s">
        <v>187</v>
      </c>
      <c r="E43" s="104"/>
      <c r="F43" s="105"/>
      <c r="G43" s="106">
        <v>684.6</v>
      </c>
      <c r="H43" s="106">
        <v>670.8</v>
      </c>
      <c r="I43" s="107">
        <f t="shared" si="0"/>
        <v>97.98422436459245</v>
      </c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</row>
    <row r="44" spans="1:91" s="103" customFormat="1" ht="45" customHeight="1" outlineLevel="7" x14ac:dyDescent="0.2">
      <c r="A44" s="104" t="s">
        <v>101</v>
      </c>
      <c r="B44" s="105" t="s">
        <v>100</v>
      </c>
      <c r="C44" s="104" t="s">
        <v>188</v>
      </c>
      <c r="D44" s="105" t="s">
        <v>189</v>
      </c>
      <c r="E44" s="104"/>
      <c r="F44" s="105"/>
      <c r="G44" s="106">
        <v>684.6</v>
      </c>
      <c r="H44" s="106">
        <v>670.8</v>
      </c>
      <c r="I44" s="107">
        <f t="shared" si="0"/>
        <v>97.98422436459245</v>
      </c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</row>
    <row r="45" spans="1:91" s="103" customFormat="1" ht="45" customHeight="1" outlineLevel="7" x14ac:dyDescent="0.2">
      <c r="A45" s="104" t="s">
        <v>101</v>
      </c>
      <c r="B45" s="105" t="s">
        <v>100</v>
      </c>
      <c r="C45" s="104" t="s">
        <v>190</v>
      </c>
      <c r="D45" s="105" t="s">
        <v>171</v>
      </c>
      <c r="E45" s="104"/>
      <c r="F45" s="105"/>
      <c r="G45" s="106">
        <v>541.4</v>
      </c>
      <c r="H45" s="106">
        <v>527.6</v>
      </c>
      <c r="I45" s="107">
        <f t="shared" si="0"/>
        <v>97.451052826006659</v>
      </c>
      <c r="J45" s="108"/>
      <c r="K45" s="108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</row>
    <row r="46" spans="1:91" s="103" customFormat="1" ht="45" customHeight="1" outlineLevel="4" x14ac:dyDescent="0.2">
      <c r="A46" s="104" t="s">
        <v>101</v>
      </c>
      <c r="B46" s="105" t="s">
        <v>100</v>
      </c>
      <c r="C46" s="104" t="s">
        <v>190</v>
      </c>
      <c r="D46" s="105" t="s">
        <v>168</v>
      </c>
      <c r="E46" s="104" t="s">
        <v>169</v>
      </c>
      <c r="F46" s="105" t="s">
        <v>168</v>
      </c>
      <c r="G46" s="106">
        <v>463</v>
      </c>
      <c r="H46" s="106">
        <v>449.3</v>
      </c>
      <c r="I46" s="107">
        <f t="shared" si="0"/>
        <v>97.041036717062639</v>
      </c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</row>
    <row r="47" spans="1:91" s="103" customFormat="1" ht="45" customHeight="1" outlineLevel="7" x14ac:dyDescent="0.2">
      <c r="A47" s="109" t="s">
        <v>101</v>
      </c>
      <c r="B47" s="110" t="s">
        <v>100</v>
      </c>
      <c r="C47" s="109" t="s">
        <v>190</v>
      </c>
      <c r="D47" s="110" t="s">
        <v>168</v>
      </c>
      <c r="E47" s="109" t="s">
        <v>169</v>
      </c>
      <c r="F47" s="110" t="s">
        <v>168</v>
      </c>
      <c r="G47" s="111">
        <v>463</v>
      </c>
      <c r="H47" s="111">
        <v>449.3</v>
      </c>
      <c r="I47" s="112">
        <f t="shared" si="0"/>
        <v>97.041036717062639</v>
      </c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</row>
    <row r="48" spans="1:91" s="103" customFormat="1" ht="22.5" customHeight="1" outlineLevel="7" x14ac:dyDescent="0.2">
      <c r="A48" s="104" t="s">
        <v>101</v>
      </c>
      <c r="B48" s="105" t="s">
        <v>100</v>
      </c>
      <c r="C48" s="104" t="s">
        <v>190</v>
      </c>
      <c r="D48" s="105" t="s">
        <v>172</v>
      </c>
      <c r="E48" s="104" t="s">
        <v>173</v>
      </c>
      <c r="F48" s="105" t="s">
        <v>172</v>
      </c>
      <c r="G48" s="106">
        <v>78.400000000000006</v>
      </c>
      <c r="H48" s="106">
        <v>78.3</v>
      </c>
      <c r="I48" s="107">
        <f t="shared" si="0"/>
        <v>99.872448979591823</v>
      </c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</row>
    <row r="49" spans="1:91" s="103" customFormat="1" ht="22.5" customHeight="1" outlineLevel="7" x14ac:dyDescent="0.2">
      <c r="A49" s="109" t="s">
        <v>101</v>
      </c>
      <c r="B49" s="110" t="s">
        <v>100</v>
      </c>
      <c r="C49" s="109" t="s">
        <v>190</v>
      </c>
      <c r="D49" s="110" t="s">
        <v>172</v>
      </c>
      <c r="E49" s="109" t="s">
        <v>173</v>
      </c>
      <c r="F49" s="110" t="s">
        <v>172</v>
      </c>
      <c r="G49" s="111">
        <v>78.400000000000006</v>
      </c>
      <c r="H49" s="111">
        <v>78.3</v>
      </c>
      <c r="I49" s="112">
        <f t="shared" si="0"/>
        <v>99.872448979591823</v>
      </c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</row>
    <row r="50" spans="1:91" s="103" customFormat="1" ht="33" customHeight="1" outlineLevel="7" x14ac:dyDescent="0.2">
      <c r="A50" s="104" t="s">
        <v>101</v>
      </c>
      <c r="B50" s="105" t="s">
        <v>100</v>
      </c>
      <c r="C50" s="104" t="s">
        <v>191</v>
      </c>
      <c r="D50" s="105" t="s">
        <v>192</v>
      </c>
      <c r="E50" s="104"/>
      <c r="F50" s="105"/>
      <c r="G50" s="106">
        <v>141.30000000000001</v>
      </c>
      <c r="H50" s="106">
        <v>141.30000000000001</v>
      </c>
      <c r="I50" s="107">
        <f t="shared" si="0"/>
        <v>100</v>
      </c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</row>
    <row r="51" spans="1:91" s="103" customFormat="1" ht="45.75" customHeight="1" outlineLevel="7" x14ac:dyDescent="0.2">
      <c r="A51" s="104" t="s">
        <v>101</v>
      </c>
      <c r="B51" s="105" t="s">
        <v>100</v>
      </c>
      <c r="C51" s="104" t="s">
        <v>191</v>
      </c>
      <c r="D51" s="105" t="s">
        <v>168</v>
      </c>
      <c r="E51" s="104" t="s">
        <v>169</v>
      </c>
      <c r="F51" s="105" t="s">
        <v>168</v>
      </c>
      <c r="G51" s="106">
        <v>141.30000000000001</v>
      </c>
      <c r="H51" s="106">
        <v>141.30000000000001</v>
      </c>
      <c r="I51" s="107">
        <f t="shared" si="0"/>
        <v>100</v>
      </c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</row>
    <row r="52" spans="1:91" s="103" customFormat="1" ht="49.5" customHeight="1" outlineLevel="7" x14ac:dyDescent="0.2">
      <c r="A52" s="109" t="s">
        <v>101</v>
      </c>
      <c r="B52" s="110" t="s">
        <v>100</v>
      </c>
      <c r="C52" s="109" t="s">
        <v>191</v>
      </c>
      <c r="D52" s="110" t="s">
        <v>168</v>
      </c>
      <c r="E52" s="109" t="s">
        <v>169</v>
      </c>
      <c r="F52" s="110" t="s">
        <v>168</v>
      </c>
      <c r="G52" s="111">
        <v>141.30000000000001</v>
      </c>
      <c r="H52" s="111">
        <v>141.30000000000001</v>
      </c>
      <c r="I52" s="112">
        <f t="shared" si="0"/>
        <v>100</v>
      </c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</row>
    <row r="53" spans="1:91" s="103" customFormat="1" ht="81.75" customHeight="1" outlineLevel="7" x14ac:dyDescent="0.2">
      <c r="A53" s="104" t="s">
        <v>101</v>
      </c>
      <c r="B53" s="105" t="s">
        <v>100</v>
      </c>
      <c r="C53" s="104" t="s">
        <v>193</v>
      </c>
      <c r="D53" s="105" t="s">
        <v>194</v>
      </c>
      <c r="E53" s="104"/>
      <c r="F53" s="105"/>
      <c r="G53" s="106">
        <v>1.2</v>
      </c>
      <c r="H53" s="106">
        <v>1.2</v>
      </c>
      <c r="I53" s="107">
        <f t="shared" si="0"/>
        <v>100</v>
      </c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</row>
    <row r="54" spans="1:91" s="103" customFormat="1" ht="18.75" customHeight="1" outlineLevel="7" x14ac:dyDescent="0.2">
      <c r="A54" s="104" t="s">
        <v>101</v>
      </c>
      <c r="B54" s="105" t="s">
        <v>100</v>
      </c>
      <c r="C54" s="104" t="s">
        <v>193</v>
      </c>
      <c r="D54" s="105" t="s">
        <v>172</v>
      </c>
      <c r="E54" s="104" t="s">
        <v>173</v>
      </c>
      <c r="F54" s="105" t="s">
        <v>172</v>
      </c>
      <c r="G54" s="106">
        <v>1.2</v>
      </c>
      <c r="H54" s="106">
        <v>1.2</v>
      </c>
      <c r="I54" s="107">
        <f t="shared" si="0"/>
        <v>100</v>
      </c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</row>
    <row r="55" spans="1:91" s="103" customFormat="1" ht="18.75" customHeight="1" outlineLevel="4" x14ac:dyDescent="0.2">
      <c r="A55" s="109" t="s">
        <v>101</v>
      </c>
      <c r="B55" s="110" t="s">
        <v>100</v>
      </c>
      <c r="C55" s="109" t="s">
        <v>193</v>
      </c>
      <c r="D55" s="110" t="s">
        <v>172</v>
      </c>
      <c r="E55" s="109" t="s">
        <v>173</v>
      </c>
      <c r="F55" s="110" t="s">
        <v>172</v>
      </c>
      <c r="G55" s="111">
        <v>1.2</v>
      </c>
      <c r="H55" s="111">
        <v>1.2</v>
      </c>
      <c r="I55" s="112">
        <f t="shared" si="0"/>
        <v>100</v>
      </c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</row>
    <row r="56" spans="1:91" s="103" customFormat="1" ht="93" customHeight="1" outlineLevel="7" x14ac:dyDescent="0.2">
      <c r="A56" s="104" t="s">
        <v>101</v>
      </c>
      <c r="B56" s="105" t="s">
        <v>100</v>
      </c>
      <c r="C56" s="104" t="s">
        <v>195</v>
      </c>
      <c r="D56" s="105" t="s">
        <v>196</v>
      </c>
      <c r="E56" s="104"/>
      <c r="F56" s="105"/>
      <c r="G56" s="106">
        <v>0.7</v>
      </c>
      <c r="H56" s="106">
        <v>0.7</v>
      </c>
      <c r="I56" s="107">
        <f t="shared" si="0"/>
        <v>100</v>
      </c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</row>
    <row r="57" spans="1:91" s="103" customFormat="1" ht="50.25" customHeight="1" outlineLevel="7" x14ac:dyDescent="0.2">
      <c r="A57" s="104" t="s">
        <v>101</v>
      </c>
      <c r="B57" s="105" t="s">
        <v>100</v>
      </c>
      <c r="C57" s="104" t="s">
        <v>195</v>
      </c>
      <c r="D57" s="105" t="s">
        <v>168</v>
      </c>
      <c r="E57" s="104" t="s">
        <v>169</v>
      </c>
      <c r="F57" s="105" t="s">
        <v>168</v>
      </c>
      <c r="G57" s="106">
        <v>0.7</v>
      </c>
      <c r="H57" s="106">
        <v>0.7</v>
      </c>
      <c r="I57" s="107">
        <f t="shared" si="0"/>
        <v>100</v>
      </c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</row>
    <row r="58" spans="1:91" s="103" customFormat="1" ht="50.25" customHeight="1" outlineLevel="4" x14ac:dyDescent="0.2">
      <c r="A58" s="109" t="s">
        <v>101</v>
      </c>
      <c r="B58" s="110" t="s">
        <v>100</v>
      </c>
      <c r="C58" s="109" t="s">
        <v>195</v>
      </c>
      <c r="D58" s="110" t="s">
        <v>168</v>
      </c>
      <c r="E58" s="109" t="s">
        <v>169</v>
      </c>
      <c r="F58" s="110" t="s">
        <v>168</v>
      </c>
      <c r="G58" s="111">
        <v>0.7</v>
      </c>
      <c r="H58" s="111">
        <v>0.7</v>
      </c>
      <c r="I58" s="112">
        <f t="shared" si="0"/>
        <v>100</v>
      </c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</row>
    <row r="59" spans="1:91" s="103" customFormat="1" ht="25.5" customHeight="1" outlineLevel="7" x14ac:dyDescent="0.2">
      <c r="A59" s="104" t="s">
        <v>103</v>
      </c>
      <c r="B59" s="105" t="s">
        <v>102</v>
      </c>
      <c r="C59" s="104"/>
      <c r="D59" s="105" t="s">
        <v>102</v>
      </c>
      <c r="E59" s="104"/>
      <c r="F59" s="105"/>
      <c r="G59" s="106">
        <v>296.7</v>
      </c>
      <c r="H59" s="106">
        <v>296.7</v>
      </c>
      <c r="I59" s="107">
        <f t="shared" si="0"/>
        <v>100</v>
      </c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</row>
    <row r="60" spans="1:91" s="103" customFormat="1" ht="39" customHeight="1" outlineLevel="7" x14ac:dyDescent="0.2">
      <c r="A60" s="104" t="s">
        <v>105</v>
      </c>
      <c r="B60" s="105" t="s">
        <v>104</v>
      </c>
      <c r="C60" s="104" t="s">
        <v>197</v>
      </c>
      <c r="D60" s="105" t="s">
        <v>198</v>
      </c>
      <c r="E60" s="104"/>
      <c r="F60" s="105"/>
      <c r="G60" s="106">
        <v>296.7</v>
      </c>
      <c r="H60" s="106">
        <v>296.7</v>
      </c>
      <c r="I60" s="107">
        <f t="shared" si="0"/>
        <v>100</v>
      </c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</row>
    <row r="61" spans="1:91" s="103" customFormat="1" ht="36" customHeight="1" x14ac:dyDescent="0.2">
      <c r="A61" s="104" t="s">
        <v>105</v>
      </c>
      <c r="B61" s="105" t="s">
        <v>104</v>
      </c>
      <c r="C61" s="104" t="s">
        <v>199</v>
      </c>
      <c r="D61" s="105" t="s">
        <v>104</v>
      </c>
      <c r="E61" s="104"/>
      <c r="F61" s="105"/>
      <c r="G61" s="106">
        <v>296.7</v>
      </c>
      <c r="H61" s="106">
        <v>296.7</v>
      </c>
      <c r="I61" s="107">
        <f t="shared" si="0"/>
        <v>100</v>
      </c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</row>
    <row r="62" spans="1:91" s="103" customFormat="1" ht="45.75" customHeight="1" outlineLevel="1" x14ac:dyDescent="0.2">
      <c r="A62" s="104" t="s">
        <v>105</v>
      </c>
      <c r="B62" s="105" t="s">
        <v>104</v>
      </c>
      <c r="C62" s="104" t="s">
        <v>200</v>
      </c>
      <c r="D62" s="105" t="s">
        <v>201</v>
      </c>
      <c r="E62" s="104"/>
      <c r="F62" s="105"/>
      <c r="G62" s="106">
        <v>296.7</v>
      </c>
      <c r="H62" s="106">
        <v>296.7</v>
      </c>
      <c r="I62" s="107">
        <f t="shared" si="0"/>
        <v>100</v>
      </c>
      <c r="J62" s="108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</row>
    <row r="63" spans="1:91" s="103" customFormat="1" ht="45.75" customHeight="1" outlineLevel="2" x14ac:dyDescent="0.2">
      <c r="A63" s="104" t="s">
        <v>105</v>
      </c>
      <c r="B63" s="105" t="s">
        <v>104</v>
      </c>
      <c r="C63" s="104" t="s">
        <v>202</v>
      </c>
      <c r="D63" s="105" t="s">
        <v>201</v>
      </c>
      <c r="E63" s="104"/>
      <c r="F63" s="105"/>
      <c r="G63" s="106">
        <v>296.7</v>
      </c>
      <c r="H63" s="106">
        <v>296.7</v>
      </c>
      <c r="I63" s="107">
        <f t="shared" si="0"/>
        <v>100</v>
      </c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</row>
    <row r="64" spans="1:91" s="103" customFormat="1" ht="97.5" customHeight="1" outlineLevel="3" x14ac:dyDescent="0.2">
      <c r="A64" s="104" t="s">
        <v>105</v>
      </c>
      <c r="B64" s="105" t="s">
        <v>104</v>
      </c>
      <c r="C64" s="104" t="s">
        <v>202</v>
      </c>
      <c r="D64" s="105" t="s">
        <v>158</v>
      </c>
      <c r="E64" s="104" t="s">
        <v>159</v>
      </c>
      <c r="F64" s="105" t="s">
        <v>158</v>
      </c>
      <c r="G64" s="106">
        <v>296.7</v>
      </c>
      <c r="H64" s="106">
        <v>296.7</v>
      </c>
      <c r="I64" s="107">
        <f t="shared" si="0"/>
        <v>100</v>
      </c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</row>
    <row r="65" spans="1:91" s="103" customFormat="1" ht="97.5" customHeight="1" outlineLevel="4" x14ac:dyDescent="0.2">
      <c r="A65" s="109" t="s">
        <v>105</v>
      </c>
      <c r="B65" s="110" t="s">
        <v>104</v>
      </c>
      <c r="C65" s="109" t="s">
        <v>202</v>
      </c>
      <c r="D65" s="110" t="s">
        <v>158</v>
      </c>
      <c r="E65" s="109" t="s">
        <v>159</v>
      </c>
      <c r="F65" s="110" t="s">
        <v>158</v>
      </c>
      <c r="G65" s="111">
        <v>296.7</v>
      </c>
      <c r="H65" s="111">
        <v>296.7</v>
      </c>
      <c r="I65" s="112">
        <f t="shared" si="0"/>
        <v>100</v>
      </c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</row>
    <row r="66" spans="1:91" s="103" customFormat="1" ht="24" customHeight="1" outlineLevel="7" x14ac:dyDescent="0.2">
      <c r="A66" s="104" t="s">
        <v>107</v>
      </c>
      <c r="B66" s="105" t="s">
        <v>106</v>
      </c>
      <c r="C66" s="104"/>
      <c r="D66" s="105" t="s">
        <v>106</v>
      </c>
      <c r="E66" s="104"/>
      <c r="F66" s="105"/>
      <c r="G66" s="106">
        <v>424.9</v>
      </c>
      <c r="H66" s="106">
        <v>424.9</v>
      </c>
      <c r="I66" s="107">
        <f t="shared" si="0"/>
        <v>100</v>
      </c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</row>
    <row r="67" spans="1:91" s="103" customFormat="1" ht="33.75" customHeight="1" outlineLevel="7" x14ac:dyDescent="0.2">
      <c r="A67" s="104" t="s">
        <v>113</v>
      </c>
      <c r="B67" s="105" t="s">
        <v>112</v>
      </c>
      <c r="C67" s="104" t="s">
        <v>203</v>
      </c>
      <c r="D67" s="105" t="s">
        <v>204</v>
      </c>
      <c r="E67" s="104"/>
      <c r="F67" s="105"/>
      <c r="G67" s="106">
        <v>424.9</v>
      </c>
      <c r="H67" s="106">
        <v>424.9</v>
      </c>
      <c r="I67" s="107">
        <f t="shared" si="0"/>
        <v>100</v>
      </c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</row>
    <row r="68" spans="1:91" s="103" customFormat="1" ht="33.75" customHeight="1" outlineLevel="2" x14ac:dyDescent="0.2">
      <c r="A68" s="104" t="s">
        <v>113</v>
      </c>
      <c r="B68" s="105" t="s">
        <v>112</v>
      </c>
      <c r="C68" s="104" t="s">
        <v>205</v>
      </c>
      <c r="D68" s="105" t="s">
        <v>112</v>
      </c>
      <c r="E68" s="104"/>
      <c r="F68" s="105"/>
      <c r="G68" s="106">
        <v>424.9</v>
      </c>
      <c r="H68" s="106">
        <v>424.9</v>
      </c>
      <c r="I68" s="107">
        <f t="shared" si="0"/>
        <v>100</v>
      </c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</row>
    <row r="69" spans="1:91" s="103" customFormat="1" ht="44.25" customHeight="1" outlineLevel="3" x14ac:dyDescent="0.2">
      <c r="A69" s="104" t="s">
        <v>113</v>
      </c>
      <c r="B69" s="105" t="s">
        <v>112</v>
      </c>
      <c r="C69" s="104" t="s">
        <v>206</v>
      </c>
      <c r="D69" s="105" t="s">
        <v>189</v>
      </c>
      <c r="E69" s="104"/>
      <c r="F69" s="105"/>
      <c r="G69" s="106">
        <v>424.9</v>
      </c>
      <c r="H69" s="106">
        <v>424.9</v>
      </c>
      <c r="I69" s="107">
        <f t="shared" si="0"/>
        <v>100</v>
      </c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</row>
    <row r="70" spans="1:91" s="103" customFormat="1" ht="96" customHeight="1" outlineLevel="4" x14ac:dyDescent="0.2">
      <c r="A70" s="104" t="s">
        <v>113</v>
      </c>
      <c r="B70" s="105" t="s">
        <v>112</v>
      </c>
      <c r="C70" s="104" t="s">
        <v>207</v>
      </c>
      <c r="D70" s="105" t="s">
        <v>180</v>
      </c>
      <c r="E70" s="104"/>
      <c r="F70" s="105"/>
      <c r="G70" s="106">
        <v>424.9</v>
      </c>
      <c r="H70" s="106">
        <v>424.9</v>
      </c>
      <c r="I70" s="107">
        <f t="shared" si="0"/>
        <v>100</v>
      </c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</row>
    <row r="71" spans="1:91" s="103" customFormat="1" ht="18.75" customHeight="1" outlineLevel="7" x14ac:dyDescent="0.2">
      <c r="A71" s="104" t="s">
        <v>113</v>
      </c>
      <c r="B71" s="105" t="s">
        <v>112</v>
      </c>
      <c r="C71" s="104" t="s">
        <v>207</v>
      </c>
      <c r="D71" s="105" t="s">
        <v>181</v>
      </c>
      <c r="E71" s="104" t="s">
        <v>182</v>
      </c>
      <c r="F71" s="105" t="s">
        <v>181</v>
      </c>
      <c r="G71" s="106">
        <v>424.9</v>
      </c>
      <c r="H71" s="106">
        <v>424.9</v>
      </c>
      <c r="I71" s="107">
        <f t="shared" si="0"/>
        <v>100</v>
      </c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</row>
    <row r="72" spans="1:91" s="103" customFormat="1" ht="20.25" customHeight="1" outlineLevel="7" x14ac:dyDescent="0.2">
      <c r="A72" s="109" t="s">
        <v>113</v>
      </c>
      <c r="B72" s="110" t="s">
        <v>112</v>
      </c>
      <c r="C72" s="109" t="s">
        <v>207</v>
      </c>
      <c r="D72" s="110" t="s">
        <v>181</v>
      </c>
      <c r="E72" s="109" t="s">
        <v>182</v>
      </c>
      <c r="F72" s="110" t="s">
        <v>181</v>
      </c>
      <c r="G72" s="111">
        <v>424.9</v>
      </c>
      <c r="H72" s="111">
        <v>424.9</v>
      </c>
      <c r="I72" s="112">
        <f t="shared" ref="I72:I90" si="1">H72/G72*100</f>
        <v>100</v>
      </c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</row>
    <row r="73" spans="1:91" s="103" customFormat="1" ht="35.25" customHeight="1" x14ac:dyDescent="0.2">
      <c r="A73" s="104" t="s">
        <v>115</v>
      </c>
      <c r="B73" s="105" t="s">
        <v>114</v>
      </c>
      <c r="C73" s="104"/>
      <c r="D73" s="105" t="s">
        <v>114</v>
      </c>
      <c r="E73" s="104"/>
      <c r="F73" s="105"/>
      <c r="G73" s="106">
        <v>555</v>
      </c>
      <c r="H73" s="106">
        <v>555</v>
      </c>
      <c r="I73" s="107">
        <f t="shared" si="1"/>
        <v>100</v>
      </c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</row>
    <row r="74" spans="1:91" s="103" customFormat="1" ht="22.5" customHeight="1" outlineLevel="1" x14ac:dyDescent="0.2">
      <c r="A74" s="104" t="s">
        <v>119</v>
      </c>
      <c r="B74" s="105" t="s">
        <v>118</v>
      </c>
      <c r="C74" s="104" t="s">
        <v>208</v>
      </c>
      <c r="D74" s="105" t="s">
        <v>209</v>
      </c>
      <c r="E74" s="104"/>
      <c r="F74" s="105"/>
      <c r="G74" s="106">
        <v>100</v>
      </c>
      <c r="H74" s="106">
        <v>100</v>
      </c>
      <c r="I74" s="107">
        <f t="shared" si="1"/>
        <v>100</v>
      </c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</row>
    <row r="75" spans="1:91" s="103" customFormat="1" ht="22.5" customHeight="1" outlineLevel="2" x14ac:dyDescent="0.2">
      <c r="A75" s="104" t="s">
        <v>119</v>
      </c>
      <c r="B75" s="105" t="s">
        <v>118</v>
      </c>
      <c r="C75" s="104" t="s">
        <v>210</v>
      </c>
      <c r="D75" s="105" t="s">
        <v>118</v>
      </c>
      <c r="E75" s="104"/>
      <c r="F75" s="105"/>
      <c r="G75" s="106">
        <v>100</v>
      </c>
      <c r="H75" s="106">
        <v>100</v>
      </c>
      <c r="I75" s="107">
        <f t="shared" si="1"/>
        <v>100</v>
      </c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</row>
    <row r="76" spans="1:91" s="103" customFormat="1" ht="38.25" outlineLevel="3" x14ac:dyDescent="0.2">
      <c r="A76" s="104" t="s">
        <v>119</v>
      </c>
      <c r="B76" s="105" t="s">
        <v>118</v>
      </c>
      <c r="C76" s="104" t="s">
        <v>211</v>
      </c>
      <c r="D76" s="105" t="s">
        <v>189</v>
      </c>
      <c r="E76" s="104"/>
      <c r="F76" s="105"/>
      <c r="G76" s="106">
        <v>100</v>
      </c>
      <c r="H76" s="106">
        <v>100</v>
      </c>
      <c r="I76" s="107">
        <f t="shared" si="1"/>
        <v>100</v>
      </c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</row>
    <row r="77" spans="1:91" s="103" customFormat="1" ht="35.25" customHeight="1" outlineLevel="4" x14ac:dyDescent="0.2">
      <c r="A77" s="104" t="s">
        <v>119</v>
      </c>
      <c r="B77" s="105" t="s">
        <v>118</v>
      </c>
      <c r="C77" s="104" t="s">
        <v>212</v>
      </c>
      <c r="D77" s="105" t="s">
        <v>175</v>
      </c>
      <c r="E77" s="104"/>
      <c r="F77" s="105"/>
      <c r="G77" s="106">
        <v>100</v>
      </c>
      <c r="H77" s="106">
        <v>100</v>
      </c>
      <c r="I77" s="107">
        <f t="shared" si="1"/>
        <v>100</v>
      </c>
      <c r="J77" s="108"/>
      <c r="K77" s="108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</row>
    <row r="78" spans="1:91" s="103" customFormat="1" ht="20.25" customHeight="1" outlineLevel="7" x14ac:dyDescent="0.2">
      <c r="A78" s="104" t="s">
        <v>119</v>
      </c>
      <c r="B78" s="105" t="s">
        <v>118</v>
      </c>
      <c r="C78" s="104" t="s">
        <v>212</v>
      </c>
      <c r="D78" s="105" t="s">
        <v>172</v>
      </c>
      <c r="E78" s="104" t="s">
        <v>173</v>
      </c>
      <c r="F78" s="105" t="s">
        <v>172</v>
      </c>
      <c r="G78" s="106">
        <v>100</v>
      </c>
      <c r="H78" s="106">
        <v>100</v>
      </c>
      <c r="I78" s="107">
        <f t="shared" si="1"/>
        <v>100</v>
      </c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</row>
    <row r="79" spans="1:91" s="103" customFormat="1" ht="20.25" customHeight="1" outlineLevel="7" x14ac:dyDescent="0.2">
      <c r="A79" s="109" t="s">
        <v>119</v>
      </c>
      <c r="B79" s="110" t="s">
        <v>118</v>
      </c>
      <c r="C79" s="109" t="s">
        <v>212</v>
      </c>
      <c r="D79" s="110" t="s">
        <v>172</v>
      </c>
      <c r="E79" s="109" t="s">
        <v>173</v>
      </c>
      <c r="F79" s="110" t="s">
        <v>172</v>
      </c>
      <c r="G79" s="111">
        <v>100</v>
      </c>
      <c r="H79" s="111">
        <v>100</v>
      </c>
      <c r="I79" s="112">
        <f t="shared" si="1"/>
        <v>100</v>
      </c>
      <c r="J79" s="108"/>
      <c r="K79" s="108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</row>
    <row r="80" spans="1:91" s="103" customFormat="1" ht="20.25" customHeight="1" x14ac:dyDescent="0.2">
      <c r="A80" s="104" t="s">
        <v>121</v>
      </c>
      <c r="B80" s="105" t="s">
        <v>120</v>
      </c>
      <c r="C80" s="104" t="s">
        <v>208</v>
      </c>
      <c r="D80" s="105" t="s">
        <v>209</v>
      </c>
      <c r="E80" s="104"/>
      <c r="F80" s="105"/>
      <c r="G80" s="106">
        <v>455</v>
      </c>
      <c r="H80" s="106">
        <v>455</v>
      </c>
      <c r="I80" s="107">
        <f t="shared" si="1"/>
        <v>100</v>
      </c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</row>
    <row r="81" spans="1:91" s="103" customFormat="1" ht="20.25" customHeight="1" outlineLevel="1" x14ac:dyDescent="0.2">
      <c r="A81" s="104" t="s">
        <v>121</v>
      </c>
      <c r="B81" s="105" t="s">
        <v>120</v>
      </c>
      <c r="C81" s="104" t="s">
        <v>213</v>
      </c>
      <c r="D81" s="105" t="s">
        <v>120</v>
      </c>
      <c r="E81" s="104"/>
      <c r="F81" s="105"/>
      <c r="G81" s="106">
        <v>455</v>
      </c>
      <c r="H81" s="106">
        <v>455</v>
      </c>
      <c r="I81" s="107">
        <f t="shared" si="1"/>
        <v>100</v>
      </c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</row>
    <row r="82" spans="1:91" s="103" customFormat="1" ht="51" customHeight="1" outlineLevel="2" x14ac:dyDescent="0.2">
      <c r="A82" s="104" t="s">
        <v>121</v>
      </c>
      <c r="B82" s="105" t="s">
        <v>120</v>
      </c>
      <c r="C82" s="104" t="s">
        <v>214</v>
      </c>
      <c r="D82" s="105" t="s">
        <v>189</v>
      </c>
      <c r="E82" s="104"/>
      <c r="F82" s="105"/>
      <c r="G82" s="106">
        <v>455</v>
      </c>
      <c r="H82" s="106">
        <v>455</v>
      </c>
      <c r="I82" s="107">
        <f t="shared" si="1"/>
        <v>100</v>
      </c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</row>
    <row r="83" spans="1:91" s="103" customFormat="1" ht="39" customHeight="1" outlineLevel="3" x14ac:dyDescent="0.2">
      <c r="A83" s="104" t="s">
        <v>121</v>
      </c>
      <c r="B83" s="105" t="s">
        <v>120</v>
      </c>
      <c r="C83" s="104" t="s">
        <v>215</v>
      </c>
      <c r="D83" s="105" t="s">
        <v>192</v>
      </c>
      <c r="E83" s="104"/>
      <c r="F83" s="105"/>
      <c r="G83" s="106">
        <v>300</v>
      </c>
      <c r="H83" s="106">
        <v>300</v>
      </c>
      <c r="I83" s="107">
        <f t="shared" si="1"/>
        <v>100</v>
      </c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</row>
    <row r="84" spans="1:91" s="103" customFormat="1" ht="56.25" customHeight="1" outlineLevel="4" x14ac:dyDescent="0.2">
      <c r="A84" s="104" t="s">
        <v>121</v>
      </c>
      <c r="B84" s="105" t="s">
        <v>120</v>
      </c>
      <c r="C84" s="104" t="s">
        <v>215</v>
      </c>
      <c r="D84" s="105" t="s">
        <v>168</v>
      </c>
      <c r="E84" s="104" t="s">
        <v>169</v>
      </c>
      <c r="F84" s="105" t="s">
        <v>168</v>
      </c>
      <c r="G84" s="106">
        <v>300</v>
      </c>
      <c r="H84" s="106">
        <v>300</v>
      </c>
      <c r="I84" s="107">
        <f t="shared" si="1"/>
        <v>100</v>
      </c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</row>
    <row r="85" spans="1:91" s="103" customFormat="1" ht="56.25" customHeight="1" outlineLevel="7" x14ac:dyDescent="0.2">
      <c r="A85" s="109" t="s">
        <v>121</v>
      </c>
      <c r="B85" s="110" t="s">
        <v>120</v>
      </c>
      <c r="C85" s="109" t="s">
        <v>215</v>
      </c>
      <c r="D85" s="110" t="s">
        <v>168</v>
      </c>
      <c r="E85" s="109" t="s">
        <v>169</v>
      </c>
      <c r="F85" s="110" t="s">
        <v>168</v>
      </c>
      <c r="G85" s="111">
        <v>300</v>
      </c>
      <c r="H85" s="111">
        <v>300</v>
      </c>
      <c r="I85" s="112">
        <f t="shared" si="1"/>
        <v>100</v>
      </c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</row>
    <row r="86" spans="1:91" s="103" customFormat="1" ht="83.25" customHeight="1" outlineLevel="7" x14ac:dyDescent="0.2">
      <c r="A86" s="104" t="s">
        <v>121</v>
      </c>
      <c r="B86" s="105" t="s">
        <v>120</v>
      </c>
      <c r="C86" s="104" t="s">
        <v>216</v>
      </c>
      <c r="D86" s="105" t="s">
        <v>217</v>
      </c>
      <c r="E86" s="104"/>
      <c r="F86" s="105"/>
      <c r="G86" s="106">
        <v>155</v>
      </c>
      <c r="H86" s="106">
        <v>155</v>
      </c>
      <c r="I86" s="107">
        <f t="shared" si="1"/>
        <v>100</v>
      </c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</row>
    <row r="87" spans="1:91" s="103" customFormat="1" ht="53.25" customHeight="1" outlineLevel="4" x14ac:dyDescent="0.2">
      <c r="A87" s="104" t="s">
        <v>121</v>
      </c>
      <c r="B87" s="105" t="s">
        <v>120</v>
      </c>
      <c r="C87" s="104" t="s">
        <v>218</v>
      </c>
      <c r="D87" s="105" t="s">
        <v>219</v>
      </c>
      <c r="E87" s="104"/>
      <c r="F87" s="105"/>
      <c r="G87" s="106">
        <v>155</v>
      </c>
      <c r="H87" s="106">
        <v>155</v>
      </c>
      <c r="I87" s="107">
        <f t="shared" si="1"/>
        <v>100</v>
      </c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</row>
    <row r="88" spans="1:91" s="103" customFormat="1" ht="53.25" customHeight="1" outlineLevel="4" x14ac:dyDescent="0.2">
      <c r="A88" s="104" t="s">
        <v>121</v>
      </c>
      <c r="B88" s="105" t="s">
        <v>120</v>
      </c>
      <c r="C88" s="104" t="s">
        <v>218</v>
      </c>
      <c r="D88" s="105" t="s">
        <v>168</v>
      </c>
      <c r="E88" s="104" t="s">
        <v>169</v>
      </c>
      <c r="F88" s="105" t="s">
        <v>168</v>
      </c>
      <c r="G88" s="106">
        <v>155</v>
      </c>
      <c r="H88" s="106">
        <v>155</v>
      </c>
      <c r="I88" s="107">
        <f t="shared" si="1"/>
        <v>100</v>
      </c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</row>
    <row r="89" spans="1:91" s="103" customFormat="1" ht="53.25" customHeight="1" outlineLevel="7" x14ac:dyDescent="0.2">
      <c r="A89" s="109" t="s">
        <v>121</v>
      </c>
      <c r="B89" s="110" t="s">
        <v>120</v>
      </c>
      <c r="C89" s="109" t="s">
        <v>218</v>
      </c>
      <c r="D89" s="110" t="s">
        <v>168</v>
      </c>
      <c r="E89" s="109" t="s">
        <v>169</v>
      </c>
      <c r="F89" s="110" t="s">
        <v>168</v>
      </c>
      <c r="G89" s="111">
        <v>155</v>
      </c>
      <c r="H89" s="111">
        <v>155</v>
      </c>
      <c r="I89" s="112">
        <f t="shared" si="1"/>
        <v>100</v>
      </c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</row>
    <row r="90" spans="1:91" s="103" customFormat="1" ht="15.75" outlineLevel="7" x14ac:dyDescent="0.25">
      <c r="A90" s="185" t="s">
        <v>220</v>
      </c>
      <c r="B90" s="186"/>
      <c r="C90" s="186"/>
      <c r="D90" s="186"/>
      <c r="E90" s="186"/>
      <c r="F90" s="187"/>
      <c r="G90" s="113">
        <f>G7+G59+G66+G73</f>
        <v>19054.300000000003</v>
      </c>
      <c r="H90" s="113">
        <f>H7+H59+H66+H73</f>
        <v>18184.500000000004</v>
      </c>
      <c r="I90" s="107">
        <f t="shared" si="1"/>
        <v>95.435151120744393</v>
      </c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</row>
  </sheetData>
  <autoFilter ref="A6:CM90" xr:uid="{00000000-0009-0000-0000-000002000000}"/>
  <mergeCells count="3">
    <mergeCell ref="G1:I1"/>
    <mergeCell ref="A3:I3"/>
    <mergeCell ref="A90:F9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9" firstPageNumber="3" fitToHeight="0" orientation="portrait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CL96"/>
  <sheetViews>
    <sheetView showGridLines="0" view="pageBreakPreview" zoomScaleSheetLayoutView="100" workbookViewId="0">
      <selection activeCell="A91" sqref="A91:IV93"/>
    </sheetView>
  </sheetViews>
  <sheetFormatPr defaultRowHeight="12.75" outlineLevelRow="7" x14ac:dyDescent="0.2"/>
  <cols>
    <col min="1" max="1" width="6.7109375" style="93" customWidth="1"/>
    <col min="2" max="2" width="30.7109375" style="93" customWidth="1"/>
    <col min="3" max="3" width="6.7109375" style="93" customWidth="1"/>
    <col min="4" max="4" width="30.7109375" style="93" customWidth="1"/>
    <col min="5" max="5" width="11.140625" style="93" customWidth="1"/>
    <col min="6" max="6" width="34.140625" style="93" customWidth="1"/>
    <col min="7" max="7" width="6.7109375" style="93" customWidth="1"/>
    <col min="8" max="8" width="34.85546875" style="93" customWidth="1"/>
    <col min="9" max="9" width="13.7109375" style="117" customWidth="1"/>
    <col min="10" max="11" width="13.7109375" style="93" customWidth="1"/>
    <col min="12" max="89" width="9.140625" style="95"/>
    <col min="90" max="256" width="9.140625" style="93"/>
    <col min="257" max="257" width="6.7109375" style="93" customWidth="1"/>
    <col min="258" max="258" width="30.7109375" style="93" customWidth="1"/>
    <col min="259" max="259" width="6.7109375" style="93" customWidth="1"/>
    <col min="260" max="260" width="30.7109375" style="93" customWidth="1"/>
    <col min="261" max="261" width="11.140625" style="93" customWidth="1"/>
    <col min="262" max="262" width="34.140625" style="93" customWidth="1"/>
    <col min="263" max="263" width="6.7109375" style="93" customWidth="1"/>
    <col min="264" max="264" width="34.85546875" style="93" customWidth="1"/>
    <col min="265" max="267" width="13.7109375" style="93" customWidth="1"/>
    <col min="268" max="512" width="9.140625" style="93"/>
    <col min="513" max="513" width="6.7109375" style="93" customWidth="1"/>
    <col min="514" max="514" width="30.7109375" style="93" customWidth="1"/>
    <col min="515" max="515" width="6.7109375" style="93" customWidth="1"/>
    <col min="516" max="516" width="30.7109375" style="93" customWidth="1"/>
    <col min="517" max="517" width="11.140625" style="93" customWidth="1"/>
    <col min="518" max="518" width="34.140625" style="93" customWidth="1"/>
    <col min="519" max="519" width="6.7109375" style="93" customWidth="1"/>
    <col min="520" max="520" width="34.85546875" style="93" customWidth="1"/>
    <col min="521" max="523" width="13.7109375" style="93" customWidth="1"/>
    <col min="524" max="768" width="9.140625" style="93"/>
    <col min="769" max="769" width="6.7109375" style="93" customWidth="1"/>
    <col min="770" max="770" width="30.7109375" style="93" customWidth="1"/>
    <col min="771" max="771" width="6.7109375" style="93" customWidth="1"/>
    <col min="772" max="772" width="30.7109375" style="93" customWidth="1"/>
    <col min="773" max="773" width="11.140625" style="93" customWidth="1"/>
    <col min="774" max="774" width="34.140625" style="93" customWidth="1"/>
    <col min="775" max="775" width="6.7109375" style="93" customWidth="1"/>
    <col min="776" max="776" width="34.85546875" style="93" customWidth="1"/>
    <col min="777" max="779" width="13.7109375" style="93" customWidth="1"/>
    <col min="780" max="1024" width="9.140625" style="93"/>
    <col min="1025" max="1025" width="6.7109375" style="93" customWidth="1"/>
    <col min="1026" max="1026" width="30.7109375" style="93" customWidth="1"/>
    <col min="1027" max="1027" width="6.7109375" style="93" customWidth="1"/>
    <col min="1028" max="1028" width="30.7109375" style="93" customWidth="1"/>
    <col min="1029" max="1029" width="11.140625" style="93" customWidth="1"/>
    <col min="1030" max="1030" width="34.140625" style="93" customWidth="1"/>
    <col min="1031" max="1031" width="6.7109375" style="93" customWidth="1"/>
    <col min="1032" max="1032" width="34.85546875" style="93" customWidth="1"/>
    <col min="1033" max="1035" width="13.7109375" style="93" customWidth="1"/>
    <col min="1036" max="1280" width="9.140625" style="93"/>
    <col min="1281" max="1281" width="6.7109375" style="93" customWidth="1"/>
    <col min="1282" max="1282" width="30.7109375" style="93" customWidth="1"/>
    <col min="1283" max="1283" width="6.7109375" style="93" customWidth="1"/>
    <col min="1284" max="1284" width="30.7109375" style="93" customWidth="1"/>
    <col min="1285" max="1285" width="11.140625" style="93" customWidth="1"/>
    <col min="1286" max="1286" width="34.140625" style="93" customWidth="1"/>
    <col min="1287" max="1287" width="6.7109375" style="93" customWidth="1"/>
    <col min="1288" max="1288" width="34.85546875" style="93" customWidth="1"/>
    <col min="1289" max="1291" width="13.7109375" style="93" customWidth="1"/>
    <col min="1292" max="1536" width="9.140625" style="93"/>
    <col min="1537" max="1537" width="6.7109375" style="93" customWidth="1"/>
    <col min="1538" max="1538" width="30.7109375" style="93" customWidth="1"/>
    <col min="1539" max="1539" width="6.7109375" style="93" customWidth="1"/>
    <col min="1540" max="1540" width="30.7109375" style="93" customWidth="1"/>
    <col min="1541" max="1541" width="11.140625" style="93" customWidth="1"/>
    <col min="1542" max="1542" width="34.140625" style="93" customWidth="1"/>
    <col min="1543" max="1543" width="6.7109375" style="93" customWidth="1"/>
    <col min="1544" max="1544" width="34.85546875" style="93" customWidth="1"/>
    <col min="1545" max="1547" width="13.7109375" style="93" customWidth="1"/>
    <col min="1548" max="1792" width="9.140625" style="93"/>
    <col min="1793" max="1793" width="6.7109375" style="93" customWidth="1"/>
    <col min="1794" max="1794" width="30.7109375" style="93" customWidth="1"/>
    <col min="1795" max="1795" width="6.7109375" style="93" customWidth="1"/>
    <col min="1796" max="1796" width="30.7109375" style="93" customWidth="1"/>
    <col min="1797" max="1797" width="11.140625" style="93" customWidth="1"/>
    <col min="1798" max="1798" width="34.140625" style="93" customWidth="1"/>
    <col min="1799" max="1799" width="6.7109375" style="93" customWidth="1"/>
    <col min="1800" max="1800" width="34.85546875" style="93" customWidth="1"/>
    <col min="1801" max="1803" width="13.7109375" style="93" customWidth="1"/>
    <col min="1804" max="2048" width="9.140625" style="93"/>
    <col min="2049" max="2049" width="6.7109375" style="93" customWidth="1"/>
    <col min="2050" max="2050" width="30.7109375" style="93" customWidth="1"/>
    <col min="2051" max="2051" width="6.7109375" style="93" customWidth="1"/>
    <col min="2052" max="2052" width="30.7109375" style="93" customWidth="1"/>
    <col min="2053" max="2053" width="11.140625" style="93" customWidth="1"/>
    <col min="2054" max="2054" width="34.140625" style="93" customWidth="1"/>
    <col min="2055" max="2055" width="6.7109375" style="93" customWidth="1"/>
    <col min="2056" max="2056" width="34.85546875" style="93" customWidth="1"/>
    <col min="2057" max="2059" width="13.7109375" style="93" customWidth="1"/>
    <col min="2060" max="2304" width="9.140625" style="93"/>
    <col min="2305" max="2305" width="6.7109375" style="93" customWidth="1"/>
    <col min="2306" max="2306" width="30.7109375" style="93" customWidth="1"/>
    <col min="2307" max="2307" width="6.7109375" style="93" customWidth="1"/>
    <col min="2308" max="2308" width="30.7109375" style="93" customWidth="1"/>
    <col min="2309" max="2309" width="11.140625" style="93" customWidth="1"/>
    <col min="2310" max="2310" width="34.140625" style="93" customWidth="1"/>
    <col min="2311" max="2311" width="6.7109375" style="93" customWidth="1"/>
    <col min="2312" max="2312" width="34.85546875" style="93" customWidth="1"/>
    <col min="2313" max="2315" width="13.7109375" style="93" customWidth="1"/>
    <col min="2316" max="2560" width="9.140625" style="93"/>
    <col min="2561" max="2561" width="6.7109375" style="93" customWidth="1"/>
    <col min="2562" max="2562" width="30.7109375" style="93" customWidth="1"/>
    <col min="2563" max="2563" width="6.7109375" style="93" customWidth="1"/>
    <col min="2564" max="2564" width="30.7109375" style="93" customWidth="1"/>
    <col min="2565" max="2565" width="11.140625" style="93" customWidth="1"/>
    <col min="2566" max="2566" width="34.140625" style="93" customWidth="1"/>
    <col min="2567" max="2567" width="6.7109375" style="93" customWidth="1"/>
    <col min="2568" max="2568" width="34.85546875" style="93" customWidth="1"/>
    <col min="2569" max="2571" width="13.7109375" style="93" customWidth="1"/>
    <col min="2572" max="2816" width="9.140625" style="93"/>
    <col min="2817" max="2817" width="6.7109375" style="93" customWidth="1"/>
    <col min="2818" max="2818" width="30.7109375" style="93" customWidth="1"/>
    <col min="2819" max="2819" width="6.7109375" style="93" customWidth="1"/>
    <col min="2820" max="2820" width="30.7109375" style="93" customWidth="1"/>
    <col min="2821" max="2821" width="11.140625" style="93" customWidth="1"/>
    <col min="2822" max="2822" width="34.140625" style="93" customWidth="1"/>
    <col min="2823" max="2823" width="6.7109375" style="93" customWidth="1"/>
    <col min="2824" max="2824" width="34.85546875" style="93" customWidth="1"/>
    <col min="2825" max="2827" width="13.7109375" style="93" customWidth="1"/>
    <col min="2828" max="3072" width="9.140625" style="93"/>
    <col min="3073" max="3073" width="6.7109375" style="93" customWidth="1"/>
    <col min="3074" max="3074" width="30.7109375" style="93" customWidth="1"/>
    <col min="3075" max="3075" width="6.7109375" style="93" customWidth="1"/>
    <col min="3076" max="3076" width="30.7109375" style="93" customWidth="1"/>
    <col min="3077" max="3077" width="11.140625" style="93" customWidth="1"/>
    <col min="3078" max="3078" width="34.140625" style="93" customWidth="1"/>
    <col min="3079" max="3079" width="6.7109375" style="93" customWidth="1"/>
    <col min="3080" max="3080" width="34.85546875" style="93" customWidth="1"/>
    <col min="3081" max="3083" width="13.7109375" style="93" customWidth="1"/>
    <col min="3084" max="3328" width="9.140625" style="93"/>
    <col min="3329" max="3329" width="6.7109375" style="93" customWidth="1"/>
    <col min="3330" max="3330" width="30.7109375" style="93" customWidth="1"/>
    <col min="3331" max="3331" width="6.7109375" style="93" customWidth="1"/>
    <col min="3332" max="3332" width="30.7109375" style="93" customWidth="1"/>
    <col min="3333" max="3333" width="11.140625" style="93" customWidth="1"/>
    <col min="3334" max="3334" width="34.140625" style="93" customWidth="1"/>
    <col min="3335" max="3335" width="6.7109375" style="93" customWidth="1"/>
    <col min="3336" max="3336" width="34.85546875" style="93" customWidth="1"/>
    <col min="3337" max="3339" width="13.7109375" style="93" customWidth="1"/>
    <col min="3340" max="3584" width="9.140625" style="93"/>
    <col min="3585" max="3585" width="6.7109375" style="93" customWidth="1"/>
    <col min="3586" max="3586" width="30.7109375" style="93" customWidth="1"/>
    <col min="3587" max="3587" width="6.7109375" style="93" customWidth="1"/>
    <col min="3588" max="3588" width="30.7109375" style="93" customWidth="1"/>
    <col min="3589" max="3589" width="11.140625" style="93" customWidth="1"/>
    <col min="3590" max="3590" width="34.140625" style="93" customWidth="1"/>
    <col min="3591" max="3591" width="6.7109375" style="93" customWidth="1"/>
    <col min="3592" max="3592" width="34.85546875" style="93" customWidth="1"/>
    <col min="3593" max="3595" width="13.7109375" style="93" customWidth="1"/>
    <col min="3596" max="3840" width="9.140625" style="93"/>
    <col min="3841" max="3841" width="6.7109375" style="93" customWidth="1"/>
    <col min="3842" max="3842" width="30.7109375" style="93" customWidth="1"/>
    <col min="3843" max="3843" width="6.7109375" style="93" customWidth="1"/>
    <col min="3844" max="3844" width="30.7109375" style="93" customWidth="1"/>
    <col min="3845" max="3845" width="11.140625" style="93" customWidth="1"/>
    <col min="3846" max="3846" width="34.140625" style="93" customWidth="1"/>
    <col min="3847" max="3847" width="6.7109375" style="93" customWidth="1"/>
    <col min="3848" max="3848" width="34.85546875" style="93" customWidth="1"/>
    <col min="3849" max="3851" width="13.7109375" style="93" customWidth="1"/>
    <col min="3852" max="4096" width="9.140625" style="93"/>
    <col min="4097" max="4097" width="6.7109375" style="93" customWidth="1"/>
    <col min="4098" max="4098" width="30.7109375" style="93" customWidth="1"/>
    <col min="4099" max="4099" width="6.7109375" style="93" customWidth="1"/>
    <col min="4100" max="4100" width="30.7109375" style="93" customWidth="1"/>
    <col min="4101" max="4101" width="11.140625" style="93" customWidth="1"/>
    <col min="4102" max="4102" width="34.140625" style="93" customWidth="1"/>
    <col min="4103" max="4103" width="6.7109375" style="93" customWidth="1"/>
    <col min="4104" max="4104" width="34.85546875" style="93" customWidth="1"/>
    <col min="4105" max="4107" width="13.7109375" style="93" customWidth="1"/>
    <col min="4108" max="4352" width="9.140625" style="93"/>
    <col min="4353" max="4353" width="6.7109375" style="93" customWidth="1"/>
    <col min="4354" max="4354" width="30.7109375" style="93" customWidth="1"/>
    <col min="4355" max="4355" width="6.7109375" style="93" customWidth="1"/>
    <col min="4356" max="4356" width="30.7109375" style="93" customWidth="1"/>
    <col min="4357" max="4357" width="11.140625" style="93" customWidth="1"/>
    <col min="4358" max="4358" width="34.140625" style="93" customWidth="1"/>
    <col min="4359" max="4359" width="6.7109375" style="93" customWidth="1"/>
    <col min="4360" max="4360" width="34.85546875" style="93" customWidth="1"/>
    <col min="4361" max="4363" width="13.7109375" style="93" customWidth="1"/>
    <col min="4364" max="4608" width="9.140625" style="93"/>
    <col min="4609" max="4609" width="6.7109375" style="93" customWidth="1"/>
    <col min="4610" max="4610" width="30.7109375" style="93" customWidth="1"/>
    <col min="4611" max="4611" width="6.7109375" style="93" customWidth="1"/>
    <col min="4612" max="4612" width="30.7109375" style="93" customWidth="1"/>
    <col min="4613" max="4613" width="11.140625" style="93" customWidth="1"/>
    <col min="4614" max="4614" width="34.140625" style="93" customWidth="1"/>
    <col min="4615" max="4615" width="6.7109375" style="93" customWidth="1"/>
    <col min="4616" max="4616" width="34.85546875" style="93" customWidth="1"/>
    <col min="4617" max="4619" width="13.7109375" style="93" customWidth="1"/>
    <col min="4620" max="4864" width="9.140625" style="93"/>
    <col min="4865" max="4865" width="6.7109375" style="93" customWidth="1"/>
    <col min="4866" max="4866" width="30.7109375" style="93" customWidth="1"/>
    <col min="4867" max="4867" width="6.7109375" style="93" customWidth="1"/>
    <col min="4868" max="4868" width="30.7109375" style="93" customWidth="1"/>
    <col min="4869" max="4869" width="11.140625" style="93" customWidth="1"/>
    <col min="4870" max="4870" width="34.140625" style="93" customWidth="1"/>
    <col min="4871" max="4871" width="6.7109375" style="93" customWidth="1"/>
    <col min="4872" max="4872" width="34.85546875" style="93" customWidth="1"/>
    <col min="4873" max="4875" width="13.7109375" style="93" customWidth="1"/>
    <col min="4876" max="5120" width="9.140625" style="93"/>
    <col min="5121" max="5121" width="6.7109375" style="93" customWidth="1"/>
    <col min="5122" max="5122" width="30.7109375" style="93" customWidth="1"/>
    <col min="5123" max="5123" width="6.7109375" style="93" customWidth="1"/>
    <col min="5124" max="5124" width="30.7109375" style="93" customWidth="1"/>
    <col min="5125" max="5125" width="11.140625" style="93" customWidth="1"/>
    <col min="5126" max="5126" width="34.140625" style="93" customWidth="1"/>
    <col min="5127" max="5127" width="6.7109375" style="93" customWidth="1"/>
    <col min="5128" max="5128" width="34.85546875" style="93" customWidth="1"/>
    <col min="5129" max="5131" width="13.7109375" style="93" customWidth="1"/>
    <col min="5132" max="5376" width="9.140625" style="93"/>
    <col min="5377" max="5377" width="6.7109375" style="93" customWidth="1"/>
    <col min="5378" max="5378" width="30.7109375" style="93" customWidth="1"/>
    <col min="5379" max="5379" width="6.7109375" style="93" customWidth="1"/>
    <col min="5380" max="5380" width="30.7109375" style="93" customWidth="1"/>
    <col min="5381" max="5381" width="11.140625" style="93" customWidth="1"/>
    <col min="5382" max="5382" width="34.140625" style="93" customWidth="1"/>
    <col min="5383" max="5383" width="6.7109375" style="93" customWidth="1"/>
    <col min="5384" max="5384" width="34.85546875" style="93" customWidth="1"/>
    <col min="5385" max="5387" width="13.7109375" style="93" customWidth="1"/>
    <col min="5388" max="5632" width="9.140625" style="93"/>
    <col min="5633" max="5633" width="6.7109375" style="93" customWidth="1"/>
    <col min="5634" max="5634" width="30.7109375" style="93" customWidth="1"/>
    <col min="5635" max="5635" width="6.7109375" style="93" customWidth="1"/>
    <col min="5636" max="5636" width="30.7109375" style="93" customWidth="1"/>
    <col min="5637" max="5637" width="11.140625" style="93" customWidth="1"/>
    <col min="5638" max="5638" width="34.140625" style="93" customWidth="1"/>
    <col min="5639" max="5639" width="6.7109375" style="93" customWidth="1"/>
    <col min="5640" max="5640" width="34.85546875" style="93" customWidth="1"/>
    <col min="5641" max="5643" width="13.7109375" style="93" customWidth="1"/>
    <col min="5644" max="5888" width="9.140625" style="93"/>
    <col min="5889" max="5889" width="6.7109375" style="93" customWidth="1"/>
    <col min="5890" max="5890" width="30.7109375" style="93" customWidth="1"/>
    <col min="5891" max="5891" width="6.7109375" style="93" customWidth="1"/>
    <col min="5892" max="5892" width="30.7109375" style="93" customWidth="1"/>
    <col min="5893" max="5893" width="11.140625" style="93" customWidth="1"/>
    <col min="5894" max="5894" width="34.140625" style="93" customWidth="1"/>
    <col min="5895" max="5895" width="6.7109375" style="93" customWidth="1"/>
    <col min="5896" max="5896" width="34.85546875" style="93" customWidth="1"/>
    <col min="5897" max="5899" width="13.7109375" style="93" customWidth="1"/>
    <col min="5900" max="6144" width="9.140625" style="93"/>
    <col min="6145" max="6145" width="6.7109375" style="93" customWidth="1"/>
    <col min="6146" max="6146" width="30.7109375" style="93" customWidth="1"/>
    <col min="6147" max="6147" width="6.7109375" style="93" customWidth="1"/>
    <col min="6148" max="6148" width="30.7109375" style="93" customWidth="1"/>
    <col min="6149" max="6149" width="11.140625" style="93" customWidth="1"/>
    <col min="6150" max="6150" width="34.140625" style="93" customWidth="1"/>
    <col min="6151" max="6151" width="6.7109375" style="93" customWidth="1"/>
    <col min="6152" max="6152" width="34.85546875" style="93" customWidth="1"/>
    <col min="6153" max="6155" width="13.7109375" style="93" customWidth="1"/>
    <col min="6156" max="6400" width="9.140625" style="93"/>
    <col min="6401" max="6401" width="6.7109375" style="93" customWidth="1"/>
    <col min="6402" max="6402" width="30.7109375" style="93" customWidth="1"/>
    <col min="6403" max="6403" width="6.7109375" style="93" customWidth="1"/>
    <col min="6404" max="6404" width="30.7109375" style="93" customWidth="1"/>
    <col min="6405" max="6405" width="11.140625" style="93" customWidth="1"/>
    <col min="6406" max="6406" width="34.140625" style="93" customWidth="1"/>
    <col min="6407" max="6407" width="6.7109375" style="93" customWidth="1"/>
    <col min="6408" max="6408" width="34.85546875" style="93" customWidth="1"/>
    <col min="6409" max="6411" width="13.7109375" style="93" customWidth="1"/>
    <col min="6412" max="6656" width="9.140625" style="93"/>
    <col min="6657" max="6657" width="6.7109375" style="93" customWidth="1"/>
    <col min="6658" max="6658" width="30.7109375" style="93" customWidth="1"/>
    <col min="6659" max="6659" width="6.7109375" style="93" customWidth="1"/>
    <col min="6660" max="6660" width="30.7109375" style="93" customWidth="1"/>
    <col min="6661" max="6661" width="11.140625" style="93" customWidth="1"/>
    <col min="6662" max="6662" width="34.140625" style="93" customWidth="1"/>
    <col min="6663" max="6663" width="6.7109375" style="93" customWidth="1"/>
    <col min="6664" max="6664" width="34.85546875" style="93" customWidth="1"/>
    <col min="6665" max="6667" width="13.7109375" style="93" customWidth="1"/>
    <col min="6668" max="6912" width="9.140625" style="93"/>
    <col min="6913" max="6913" width="6.7109375" style="93" customWidth="1"/>
    <col min="6914" max="6914" width="30.7109375" style="93" customWidth="1"/>
    <col min="6915" max="6915" width="6.7109375" style="93" customWidth="1"/>
    <col min="6916" max="6916" width="30.7109375" style="93" customWidth="1"/>
    <col min="6917" max="6917" width="11.140625" style="93" customWidth="1"/>
    <col min="6918" max="6918" width="34.140625" style="93" customWidth="1"/>
    <col min="6919" max="6919" width="6.7109375" style="93" customWidth="1"/>
    <col min="6920" max="6920" width="34.85546875" style="93" customWidth="1"/>
    <col min="6921" max="6923" width="13.7109375" style="93" customWidth="1"/>
    <col min="6924" max="7168" width="9.140625" style="93"/>
    <col min="7169" max="7169" width="6.7109375" style="93" customWidth="1"/>
    <col min="7170" max="7170" width="30.7109375" style="93" customWidth="1"/>
    <col min="7171" max="7171" width="6.7109375" style="93" customWidth="1"/>
    <col min="7172" max="7172" width="30.7109375" style="93" customWidth="1"/>
    <col min="7173" max="7173" width="11.140625" style="93" customWidth="1"/>
    <col min="7174" max="7174" width="34.140625" style="93" customWidth="1"/>
    <col min="7175" max="7175" width="6.7109375" style="93" customWidth="1"/>
    <col min="7176" max="7176" width="34.85546875" style="93" customWidth="1"/>
    <col min="7177" max="7179" width="13.7109375" style="93" customWidth="1"/>
    <col min="7180" max="7424" width="9.140625" style="93"/>
    <col min="7425" max="7425" width="6.7109375" style="93" customWidth="1"/>
    <col min="7426" max="7426" width="30.7109375" style="93" customWidth="1"/>
    <col min="7427" max="7427" width="6.7109375" style="93" customWidth="1"/>
    <col min="7428" max="7428" width="30.7109375" style="93" customWidth="1"/>
    <col min="7429" max="7429" width="11.140625" style="93" customWidth="1"/>
    <col min="7430" max="7430" width="34.140625" style="93" customWidth="1"/>
    <col min="7431" max="7431" width="6.7109375" style="93" customWidth="1"/>
    <col min="7432" max="7432" width="34.85546875" style="93" customWidth="1"/>
    <col min="7433" max="7435" width="13.7109375" style="93" customWidth="1"/>
    <col min="7436" max="7680" width="9.140625" style="93"/>
    <col min="7681" max="7681" width="6.7109375" style="93" customWidth="1"/>
    <col min="7682" max="7682" width="30.7109375" style="93" customWidth="1"/>
    <col min="7683" max="7683" width="6.7109375" style="93" customWidth="1"/>
    <col min="7684" max="7684" width="30.7109375" style="93" customWidth="1"/>
    <col min="7685" max="7685" width="11.140625" style="93" customWidth="1"/>
    <col min="7686" max="7686" width="34.140625" style="93" customWidth="1"/>
    <col min="7687" max="7687" width="6.7109375" style="93" customWidth="1"/>
    <col min="7688" max="7688" width="34.85546875" style="93" customWidth="1"/>
    <col min="7689" max="7691" width="13.7109375" style="93" customWidth="1"/>
    <col min="7692" max="7936" width="9.140625" style="93"/>
    <col min="7937" max="7937" width="6.7109375" style="93" customWidth="1"/>
    <col min="7938" max="7938" width="30.7109375" style="93" customWidth="1"/>
    <col min="7939" max="7939" width="6.7109375" style="93" customWidth="1"/>
    <col min="7940" max="7940" width="30.7109375" style="93" customWidth="1"/>
    <col min="7941" max="7941" width="11.140625" style="93" customWidth="1"/>
    <col min="7942" max="7942" width="34.140625" style="93" customWidth="1"/>
    <col min="7943" max="7943" width="6.7109375" style="93" customWidth="1"/>
    <col min="7944" max="7944" width="34.85546875" style="93" customWidth="1"/>
    <col min="7945" max="7947" width="13.7109375" style="93" customWidth="1"/>
    <col min="7948" max="8192" width="9.140625" style="93"/>
    <col min="8193" max="8193" width="6.7109375" style="93" customWidth="1"/>
    <col min="8194" max="8194" width="30.7109375" style="93" customWidth="1"/>
    <col min="8195" max="8195" width="6.7109375" style="93" customWidth="1"/>
    <col min="8196" max="8196" width="30.7109375" style="93" customWidth="1"/>
    <col min="8197" max="8197" width="11.140625" style="93" customWidth="1"/>
    <col min="8198" max="8198" width="34.140625" style="93" customWidth="1"/>
    <col min="8199" max="8199" width="6.7109375" style="93" customWidth="1"/>
    <col min="8200" max="8200" width="34.85546875" style="93" customWidth="1"/>
    <col min="8201" max="8203" width="13.7109375" style="93" customWidth="1"/>
    <col min="8204" max="8448" width="9.140625" style="93"/>
    <col min="8449" max="8449" width="6.7109375" style="93" customWidth="1"/>
    <col min="8450" max="8450" width="30.7109375" style="93" customWidth="1"/>
    <col min="8451" max="8451" width="6.7109375" style="93" customWidth="1"/>
    <col min="8452" max="8452" width="30.7109375" style="93" customWidth="1"/>
    <col min="8453" max="8453" width="11.140625" style="93" customWidth="1"/>
    <col min="8454" max="8454" width="34.140625" style="93" customWidth="1"/>
    <col min="8455" max="8455" width="6.7109375" style="93" customWidth="1"/>
    <col min="8456" max="8456" width="34.85546875" style="93" customWidth="1"/>
    <col min="8457" max="8459" width="13.7109375" style="93" customWidth="1"/>
    <col min="8460" max="8704" width="9.140625" style="93"/>
    <col min="8705" max="8705" width="6.7109375" style="93" customWidth="1"/>
    <col min="8706" max="8706" width="30.7109375" style="93" customWidth="1"/>
    <col min="8707" max="8707" width="6.7109375" style="93" customWidth="1"/>
    <col min="8708" max="8708" width="30.7109375" style="93" customWidth="1"/>
    <col min="8709" max="8709" width="11.140625" style="93" customWidth="1"/>
    <col min="8710" max="8710" width="34.140625" style="93" customWidth="1"/>
    <col min="8711" max="8711" width="6.7109375" style="93" customWidth="1"/>
    <col min="8712" max="8712" width="34.85546875" style="93" customWidth="1"/>
    <col min="8713" max="8715" width="13.7109375" style="93" customWidth="1"/>
    <col min="8716" max="8960" width="9.140625" style="93"/>
    <col min="8961" max="8961" width="6.7109375" style="93" customWidth="1"/>
    <col min="8962" max="8962" width="30.7109375" style="93" customWidth="1"/>
    <col min="8963" max="8963" width="6.7109375" style="93" customWidth="1"/>
    <col min="8964" max="8964" width="30.7109375" style="93" customWidth="1"/>
    <col min="8965" max="8965" width="11.140625" style="93" customWidth="1"/>
    <col min="8966" max="8966" width="34.140625" style="93" customWidth="1"/>
    <col min="8967" max="8967" width="6.7109375" style="93" customWidth="1"/>
    <col min="8968" max="8968" width="34.85546875" style="93" customWidth="1"/>
    <col min="8969" max="8971" width="13.7109375" style="93" customWidth="1"/>
    <col min="8972" max="9216" width="9.140625" style="93"/>
    <col min="9217" max="9217" width="6.7109375" style="93" customWidth="1"/>
    <col min="9218" max="9218" width="30.7109375" style="93" customWidth="1"/>
    <col min="9219" max="9219" width="6.7109375" style="93" customWidth="1"/>
    <col min="9220" max="9220" width="30.7109375" style="93" customWidth="1"/>
    <col min="9221" max="9221" width="11.140625" style="93" customWidth="1"/>
    <col min="9222" max="9222" width="34.140625" style="93" customWidth="1"/>
    <col min="9223" max="9223" width="6.7109375" style="93" customWidth="1"/>
    <col min="9224" max="9224" width="34.85546875" style="93" customWidth="1"/>
    <col min="9225" max="9227" width="13.7109375" style="93" customWidth="1"/>
    <col min="9228" max="9472" width="9.140625" style="93"/>
    <col min="9473" max="9473" width="6.7109375" style="93" customWidth="1"/>
    <col min="9474" max="9474" width="30.7109375" style="93" customWidth="1"/>
    <col min="9475" max="9475" width="6.7109375" style="93" customWidth="1"/>
    <col min="9476" max="9476" width="30.7109375" style="93" customWidth="1"/>
    <col min="9477" max="9477" width="11.140625" style="93" customWidth="1"/>
    <col min="9478" max="9478" width="34.140625" style="93" customWidth="1"/>
    <col min="9479" max="9479" width="6.7109375" style="93" customWidth="1"/>
    <col min="9480" max="9480" width="34.85546875" style="93" customWidth="1"/>
    <col min="9481" max="9483" width="13.7109375" style="93" customWidth="1"/>
    <col min="9484" max="9728" width="9.140625" style="93"/>
    <col min="9729" max="9729" width="6.7109375" style="93" customWidth="1"/>
    <col min="9730" max="9730" width="30.7109375" style="93" customWidth="1"/>
    <col min="9731" max="9731" width="6.7109375" style="93" customWidth="1"/>
    <col min="9732" max="9732" width="30.7109375" style="93" customWidth="1"/>
    <col min="9733" max="9733" width="11.140625" style="93" customWidth="1"/>
    <col min="9734" max="9734" width="34.140625" style="93" customWidth="1"/>
    <col min="9735" max="9735" width="6.7109375" style="93" customWidth="1"/>
    <col min="9736" max="9736" width="34.85546875" style="93" customWidth="1"/>
    <col min="9737" max="9739" width="13.7109375" style="93" customWidth="1"/>
    <col min="9740" max="9984" width="9.140625" style="93"/>
    <col min="9985" max="9985" width="6.7109375" style="93" customWidth="1"/>
    <col min="9986" max="9986" width="30.7109375" style="93" customWidth="1"/>
    <col min="9987" max="9987" width="6.7109375" style="93" customWidth="1"/>
    <col min="9988" max="9988" width="30.7109375" style="93" customWidth="1"/>
    <col min="9989" max="9989" width="11.140625" style="93" customWidth="1"/>
    <col min="9990" max="9990" width="34.140625" style="93" customWidth="1"/>
    <col min="9991" max="9991" width="6.7109375" style="93" customWidth="1"/>
    <col min="9992" max="9992" width="34.85546875" style="93" customWidth="1"/>
    <col min="9993" max="9995" width="13.7109375" style="93" customWidth="1"/>
    <col min="9996" max="10240" width="9.140625" style="93"/>
    <col min="10241" max="10241" width="6.7109375" style="93" customWidth="1"/>
    <col min="10242" max="10242" width="30.7109375" style="93" customWidth="1"/>
    <col min="10243" max="10243" width="6.7109375" style="93" customWidth="1"/>
    <col min="10244" max="10244" width="30.7109375" style="93" customWidth="1"/>
    <col min="10245" max="10245" width="11.140625" style="93" customWidth="1"/>
    <col min="10246" max="10246" width="34.140625" style="93" customWidth="1"/>
    <col min="10247" max="10247" width="6.7109375" style="93" customWidth="1"/>
    <col min="10248" max="10248" width="34.85546875" style="93" customWidth="1"/>
    <col min="10249" max="10251" width="13.7109375" style="93" customWidth="1"/>
    <col min="10252" max="10496" width="9.140625" style="93"/>
    <col min="10497" max="10497" width="6.7109375" style="93" customWidth="1"/>
    <col min="10498" max="10498" width="30.7109375" style="93" customWidth="1"/>
    <col min="10499" max="10499" width="6.7109375" style="93" customWidth="1"/>
    <col min="10500" max="10500" width="30.7109375" style="93" customWidth="1"/>
    <col min="10501" max="10501" width="11.140625" style="93" customWidth="1"/>
    <col min="10502" max="10502" width="34.140625" style="93" customWidth="1"/>
    <col min="10503" max="10503" width="6.7109375" style="93" customWidth="1"/>
    <col min="10504" max="10504" width="34.85546875" style="93" customWidth="1"/>
    <col min="10505" max="10507" width="13.7109375" style="93" customWidth="1"/>
    <col min="10508" max="10752" width="9.140625" style="93"/>
    <col min="10753" max="10753" width="6.7109375" style="93" customWidth="1"/>
    <col min="10754" max="10754" width="30.7109375" style="93" customWidth="1"/>
    <col min="10755" max="10755" width="6.7109375" style="93" customWidth="1"/>
    <col min="10756" max="10756" width="30.7109375" style="93" customWidth="1"/>
    <col min="10757" max="10757" width="11.140625" style="93" customWidth="1"/>
    <col min="10758" max="10758" width="34.140625" style="93" customWidth="1"/>
    <col min="10759" max="10759" width="6.7109375" style="93" customWidth="1"/>
    <col min="10760" max="10760" width="34.85546875" style="93" customWidth="1"/>
    <col min="10761" max="10763" width="13.7109375" style="93" customWidth="1"/>
    <col min="10764" max="11008" width="9.140625" style="93"/>
    <col min="11009" max="11009" width="6.7109375" style="93" customWidth="1"/>
    <col min="11010" max="11010" width="30.7109375" style="93" customWidth="1"/>
    <col min="11011" max="11011" width="6.7109375" style="93" customWidth="1"/>
    <col min="11012" max="11012" width="30.7109375" style="93" customWidth="1"/>
    <col min="11013" max="11013" width="11.140625" style="93" customWidth="1"/>
    <col min="11014" max="11014" width="34.140625" style="93" customWidth="1"/>
    <col min="11015" max="11015" width="6.7109375" style="93" customWidth="1"/>
    <col min="11016" max="11016" width="34.85546875" style="93" customWidth="1"/>
    <col min="11017" max="11019" width="13.7109375" style="93" customWidth="1"/>
    <col min="11020" max="11264" width="9.140625" style="93"/>
    <col min="11265" max="11265" width="6.7109375" style="93" customWidth="1"/>
    <col min="11266" max="11266" width="30.7109375" style="93" customWidth="1"/>
    <col min="11267" max="11267" width="6.7109375" style="93" customWidth="1"/>
    <col min="11268" max="11268" width="30.7109375" style="93" customWidth="1"/>
    <col min="11269" max="11269" width="11.140625" style="93" customWidth="1"/>
    <col min="11270" max="11270" width="34.140625" style="93" customWidth="1"/>
    <col min="11271" max="11271" width="6.7109375" style="93" customWidth="1"/>
    <col min="11272" max="11272" width="34.85546875" style="93" customWidth="1"/>
    <col min="11273" max="11275" width="13.7109375" style="93" customWidth="1"/>
    <col min="11276" max="11520" width="9.140625" style="93"/>
    <col min="11521" max="11521" width="6.7109375" style="93" customWidth="1"/>
    <col min="11522" max="11522" width="30.7109375" style="93" customWidth="1"/>
    <col min="11523" max="11523" width="6.7109375" style="93" customWidth="1"/>
    <col min="11524" max="11524" width="30.7109375" style="93" customWidth="1"/>
    <col min="11525" max="11525" width="11.140625" style="93" customWidth="1"/>
    <col min="11526" max="11526" width="34.140625" style="93" customWidth="1"/>
    <col min="11527" max="11527" width="6.7109375" style="93" customWidth="1"/>
    <col min="11528" max="11528" width="34.85546875" style="93" customWidth="1"/>
    <col min="11529" max="11531" width="13.7109375" style="93" customWidth="1"/>
    <col min="11532" max="11776" width="9.140625" style="93"/>
    <col min="11777" max="11777" width="6.7109375" style="93" customWidth="1"/>
    <col min="11778" max="11778" width="30.7109375" style="93" customWidth="1"/>
    <col min="11779" max="11779" width="6.7109375" style="93" customWidth="1"/>
    <col min="11780" max="11780" width="30.7109375" style="93" customWidth="1"/>
    <col min="11781" max="11781" width="11.140625" style="93" customWidth="1"/>
    <col min="11782" max="11782" width="34.140625" style="93" customWidth="1"/>
    <col min="11783" max="11783" width="6.7109375" style="93" customWidth="1"/>
    <col min="11784" max="11784" width="34.85546875" style="93" customWidth="1"/>
    <col min="11785" max="11787" width="13.7109375" style="93" customWidth="1"/>
    <col min="11788" max="12032" width="9.140625" style="93"/>
    <col min="12033" max="12033" width="6.7109375" style="93" customWidth="1"/>
    <col min="12034" max="12034" width="30.7109375" style="93" customWidth="1"/>
    <col min="12035" max="12035" width="6.7109375" style="93" customWidth="1"/>
    <col min="12036" max="12036" width="30.7109375" style="93" customWidth="1"/>
    <col min="12037" max="12037" width="11.140625" style="93" customWidth="1"/>
    <col min="12038" max="12038" width="34.140625" style="93" customWidth="1"/>
    <col min="12039" max="12039" width="6.7109375" style="93" customWidth="1"/>
    <col min="12040" max="12040" width="34.85546875" style="93" customWidth="1"/>
    <col min="12041" max="12043" width="13.7109375" style="93" customWidth="1"/>
    <col min="12044" max="12288" width="9.140625" style="93"/>
    <col min="12289" max="12289" width="6.7109375" style="93" customWidth="1"/>
    <col min="12290" max="12290" width="30.7109375" style="93" customWidth="1"/>
    <col min="12291" max="12291" width="6.7109375" style="93" customWidth="1"/>
    <col min="12292" max="12292" width="30.7109375" style="93" customWidth="1"/>
    <col min="12293" max="12293" width="11.140625" style="93" customWidth="1"/>
    <col min="12294" max="12294" width="34.140625" style="93" customWidth="1"/>
    <col min="12295" max="12295" width="6.7109375" style="93" customWidth="1"/>
    <col min="12296" max="12296" width="34.85546875" style="93" customWidth="1"/>
    <col min="12297" max="12299" width="13.7109375" style="93" customWidth="1"/>
    <col min="12300" max="12544" width="9.140625" style="93"/>
    <col min="12545" max="12545" width="6.7109375" style="93" customWidth="1"/>
    <col min="12546" max="12546" width="30.7109375" style="93" customWidth="1"/>
    <col min="12547" max="12547" width="6.7109375" style="93" customWidth="1"/>
    <col min="12548" max="12548" width="30.7109375" style="93" customWidth="1"/>
    <col min="12549" max="12549" width="11.140625" style="93" customWidth="1"/>
    <col min="12550" max="12550" width="34.140625" style="93" customWidth="1"/>
    <col min="12551" max="12551" width="6.7109375" style="93" customWidth="1"/>
    <col min="12552" max="12552" width="34.85546875" style="93" customWidth="1"/>
    <col min="12553" max="12555" width="13.7109375" style="93" customWidth="1"/>
    <col min="12556" max="12800" width="9.140625" style="93"/>
    <col min="12801" max="12801" width="6.7109375" style="93" customWidth="1"/>
    <col min="12802" max="12802" width="30.7109375" style="93" customWidth="1"/>
    <col min="12803" max="12803" width="6.7109375" style="93" customWidth="1"/>
    <col min="12804" max="12804" width="30.7109375" style="93" customWidth="1"/>
    <col min="12805" max="12805" width="11.140625" style="93" customWidth="1"/>
    <col min="12806" max="12806" width="34.140625" style="93" customWidth="1"/>
    <col min="12807" max="12807" width="6.7109375" style="93" customWidth="1"/>
    <col min="12808" max="12808" width="34.85546875" style="93" customWidth="1"/>
    <col min="12809" max="12811" width="13.7109375" style="93" customWidth="1"/>
    <col min="12812" max="13056" width="9.140625" style="93"/>
    <col min="13057" max="13057" width="6.7109375" style="93" customWidth="1"/>
    <col min="13058" max="13058" width="30.7109375" style="93" customWidth="1"/>
    <col min="13059" max="13059" width="6.7109375" style="93" customWidth="1"/>
    <col min="13060" max="13060" width="30.7109375" style="93" customWidth="1"/>
    <col min="13061" max="13061" width="11.140625" style="93" customWidth="1"/>
    <col min="13062" max="13062" width="34.140625" style="93" customWidth="1"/>
    <col min="13063" max="13063" width="6.7109375" style="93" customWidth="1"/>
    <col min="13064" max="13064" width="34.85546875" style="93" customWidth="1"/>
    <col min="13065" max="13067" width="13.7109375" style="93" customWidth="1"/>
    <col min="13068" max="13312" width="9.140625" style="93"/>
    <col min="13313" max="13313" width="6.7109375" style="93" customWidth="1"/>
    <col min="13314" max="13314" width="30.7109375" style="93" customWidth="1"/>
    <col min="13315" max="13315" width="6.7109375" style="93" customWidth="1"/>
    <col min="13316" max="13316" width="30.7109375" style="93" customWidth="1"/>
    <col min="13317" max="13317" width="11.140625" style="93" customWidth="1"/>
    <col min="13318" max="13318" width="34.140625" style="93" customWidth="1"/>
    <col min="13319" max="13319" width="6.7109375" style="93" customWidth="1"/>
    <col min="13320" max="13320" width="34.85546875" style="93" customWidth="1"/>
    <col min="13321" max="13323" width="13.7109375" style="93" customWidth="1"/>
    <col min="13324" max="13568" width="9.140625" style="93"/>
    <col min="13569" max="13569" width="6.7109375" style="93" customWidth="1"/>
    <col min="13570" max="13570" width="30.7109375" style="93" customWidth="1"/>
    <col min="13571" max="13571" width="6.7109375" style="93" customWidth="1"/>
    <col min="13572" max="13572" width="30.7109375" style="93" customWidth="1"/>
    <col min="13573" max="13573" width="11.140625" style="93" customWidth="1"/>
    <col min="13574" max="13574" width="34.140625" style="93" customWidth="1"/>
    <col min="13575" max="13575" width="6.7109375" style="93" customWidth="1"/>
    <col min="13576" max="13576" width="34.85546875" style="93" customWidth="1"/>
    <col min="13577" max="13579" width="13.7109375" style="93" customWidth="1"/>
    <col min="13580" max="13824" width="9.140625" style="93"/>
    <col min="13825" max="13825" width="6.7109375" style="93" customWidth="1"/>
    <col min="13826" max="13826" width="30.7109375" style="93" customWidth="1"/>
    <col min="13827" max="13827" width="6.7109375" style="93" customWidth="1"/>
    <col min="13828" max="13828" width="30.7109375" style="93" customWidth="1"/>
    <col min="13829" max="13829" width="11.140625" style="93" customWidth="1"/>
    <col min="13830" max="13830" width="34.140625" style="93" customWidth="1"/>
    <col min="13831" max="13831" width="6.7109375" style="93" customWidth="1"/>
    <col min="13832" max="13832" width="34.85546875" style="93" customWidth="1"/>
    <col min="13833" max="13835" width="13.7109375" style="93" customWidth="1"/>
    <col min="13836" max="14080" width="9.140625" style="93"/>
    <col min="14081" max="14081" width="6.7109375" style="93" customWidth="1"/>
    <col min="14082" max="14082" width="30.7109375" style="93" customWidth="1"/>
    <col min="14083" max="14083" width="6.7109375" style="93" customWidth="1"/>
    <col min="14084" max="14084" width="30.7109375" style="93" customWidth="1"/>
    <col min="14085" max="14085" width="11.140625" style="93" customWidth="1"/>
    <col min="14086" max="14086" width="34.140625" style="93" customWidth="1"/>
    <col min="14087" max="14087" width="6.7109375" style="93" customWidth="1"/>
    <col min="14088" max="14088" width="34.85546875" style="93" customWidth="1"/>
    <col min="14089" max="14091" width="13.7109375" style="93" customWidth="1"/>
    <col min="14092" max="14336" width="9.140625" style="93"/>
    <col min="14337" max="14337" width="6.7109375" style="93" customWidth="1"/>
    <col min="14338" max="14338" width="30.7109375" style="93" customWidth="1"/>
    <col min="14339" max="14339" width="6.7109375" style="93" customWidth="1"/>
    <col min="14340" max="14340" width="30.7109375" style="93" customWidth="1"/>
    <col min="14341" max="14341" width="11.140625" style="93" customWidth="1"/>
    <col min="14342" max="14342" width="34.140625" style="93" customWidth="1"/>
    <col min="14343" max="14343" width="6.7109375" style="93" customWidth="1"/>
    <col min="14344" max="14344" width="34.85546875" style="93" customWidth="1"/>
    <col min="14345" max="14347" width="13.7109375" style="93" customWidth="1"/>
    <col min="14348" max="14592" width="9.140625" style="93"/>
    <col min="14593" max="14593" width="6.7109375" style="93" customWidth="1"/>
    <col min="14594" max="14594" width="30.7109375" style="93" customWidth="1"/>
    <col min="14595" max="14595" width="6.7109375" style="93" customWidth="1"/>
    <col min="14596" max="14596" width="30.7109375" style="93" customWidth="1"/>
    <col min="14597" max="14597" width="11.140625" style="93" customWidth="1"/>
    <col min="14598" max="14598" width="34.140625" style="93" customWidth="1"/>
    <col min="14599" max="14599" width="6.7109375" style="93" customWidth="1"/>
    <col min="14600" max="14600" width="34.85546875" style="93" customWidth="1"/>
    <col min="14601" max="14603" width="13.7109375" style="93" customWidth="1"/>
    <col min="14604" max="14848" width="9.140625" style="93"/>
    <col min="14849" max="14849" width="6.7109375" style="93" customWidth="1"/>
    <col min="14850" max="14850" width="30.7109375" style="93" customWidth="1"/>
    <col min="14851" max="14851" width="6.7109375" style="93" customWidth="1"/>
    <col min="14852" max="14852" width="30.7109375" style="93" customWidth="1"/>
    <col min="14853" max="14853" width="11.140625" style="93" customWidth="1"/>
    <col min="14854" max="14854" width="34.140625" style="93" customWidth="1"/>
    <col min="14855" max="14855" width="6.7109375" style="93" customWidth="1"/>
    <col min="14856" max="14856" width="34.85546875" style="93" customWidth="1"/>
    <col min="14857" max="14859" width="13.7109375" style="93" customWidth="1"/>
    <col min="14860" max="15104" width="9.140625" style="93"/>
    <col min="15105" max="15105" width="6.7109375" style="93" customWidth="1"/>
    <col min="15106" max="15106" width="30.7109375" style="93" customWidth="1"/>
    <col min="15107" max="15107" width="6.7109375" style="93" customWidth="1"/>
    <col min="15108" max="15108" width="30.7109375" style="93" customWidth="1"/>
    <col min="15109" max="15109" width="11.140625" style="93" customWidth="1"/>
    <col min="15110" max="15110" width="34.140625" style="93" customWidth="1"/>
    <col min="15111" max="15111" width="6.7109375" style="93" customWidth="1"/>
    <col min="15112" max="15112" width="34.85546875" style="93" customWidth="1"/>
    <col min="15113" max="15115" width="13.7109375" style="93" customWidth="1"/>
    <col min="15116" max="15360" width="9.140625" style="93"/>
    <col min="15361" max="15361" width="6.7109375" style="93" customWidth="1"/>
    <col min="15362" max="15362" width="30.7109375" style="93" customWidth="1"/>
    <col min="15363" max="15363" width="6.7109375" style="93" customWidth="1"/>
    <col min="15364" max="15364" width="30.7109375" style="93" customWidth="1"/>
    <col min="15365" max="15365" width="11.140625" style="93" customWidth="1"/>
    <col min="15366" max="15366" width="34.140625" style="93" customWidth="1"/>
    <col min="15367" max="15367" width="6.7109375" style="93" customWidth="1"/>
    <col min="15368" max="15368" width="34.85546875" style="93" customWidth="1"/>
    <col min="15369" max="15371" width="13.7109375" style="93" customWidth="1"/>
    <col min="15372" max="15616" width="9.140625" style="93"/>
    <col min="15617" max="15617" width="6.7109375" style="93" customWidth="1"/>
    <col min="15618" max="15618" width="30.7109375" style="93" customWidth="1"/>
    <col min="15619" max="15619" width="6.7109375" style="93" customWidth="1"/>
    <col min="15620" max="15620" width="30.7109375" style="93" customWidth="1"/>
    <col min="15621" max="15621" width="11.140625" style="93" customWidth="1"/>
    <col min="15622" max="15622" width="34.140625" style="93" customWidth="1"/>
    <col min="15623" max="15623" width="6.7109375" style="93" customWidth="1"/>
    <col min="15624" max="15624" width="34.85546875" style="93" customWidth="1"/>
    <col min="15625" max="15627" width="13.7109375" style="93" customWidth="1"/>
    <col min="15628" max="15872" width="9.140625" style="93"/>
    <col min="15873" max="15873" width="6.7109375" style="93" customWidth="1"/>
    <col min="15874" max="15874" width="30.7109375" style="93" customWidth="1"/>
    <col min="15875" max="15875" width="6.7109375" style="93" customWidth="1"/>
    <col min="15876" max="15876" width="30.7109375" style="93" customWidth="1"/>
    <col min="15877" max="15877" width="11.140625" style="93" customWidth="1"/>
    <col min="15878" max="15878" width="34.140625" style="93" customWidth="1"/>
    <col min="15879" max="15879" width="6.7109375" style="93" customWidth="1"/>
    <col min="15880" max="15880" width="34.85546875" style="93" customWidth="1"/>
    <col min="15881" max="15883" width="13.7109375" style="93" customWidth="1"/>
    <col min="15884" max="16128" width="9.140625" style="93"/>
    <col min="16129" max="16129" width="6.7109375" style="93" customWidth="1"/>
    <col min="16130" max="16130" width="30.7109375" style="93" customWidth="1"/>
    <col min="16131" max="16131" width="6.7109375" style="93" customWidth="1"/>
    <col min="16132" max="16132" width="30.7109375" style="93" customWidth="1"/>
    <col min="16133" max="16133" width="11.140625" style="93" customWidth="1"/>
    <col min="16134" max="16134" width="34.140625" style="93" customWidth="1"/>
    <col min="16135" max="16135" width="6.7109375" style="93" customWidth="1"/>
    <col min="16136" max="16136" width="34.85546875" style="93" customWidth="1"/>
    <col min="16137" max="16139" width="13.7109375" style="93" customWidth="1"/>
    <col min="16140" max="16384" width="9.140625" style="93"/>
  </cols>
  <sheetData>
    <row r="1" spans="1:90" ht="77.25" customHeight="1" x14ac:dyDescent="0.2">
      <c r="F1" s="114"/>
      <c r="H1" s="94"/>
      <c r="I1" s="188"/>
      <c r="J1" s="188"/>
      <c r="K1" s="188"/>
    </row>
    <row r="2" spans="1:90" ht="20.25" x14ac:dyDescent="0.2">
      <c r="H2" s="115"/>
      <c r="I2" s="116"/>
      <c r="J2" s="115"/>
      <c r="K2" s="115"/>
    </row>
    <row r="3" spans="1:90" ht="72.75" customHeight="1" x14ac:dyDescent="0.25">
      <c r="A3" s="184" t="s">
        <v>221</v>
      </c>
      <c r="B3" s="189"/>
      <c r="C3" s="189"/>
      <c r="D3" s="189"/>
      <c r="E3" s="189"/>
      <c r="F3" s="189"/>
      <c r="G3" s="190"/>
      <c r="H3" s="190"/>
      <c r="I3" s="190"/>
      <c r="J3" s="190"/>
      <c r="K3" s="190"/>
    </row>
    <row r="5" spans="1:90" x14ac:dyDescent="0.2">
      <c r="K5" s="101" t="s">
        <v>142</v>
      </c>
    </row>
    <row r="6" spans="1:90" ht="25.5" x14ac:dyDescent="0.2">
      <c r="A6" s="102" t="s">
        <v>222</v>
      </c>
      <c r="B6" s="102" t="s">
        <v>223</v>
      </c>
      <c r="C6" s="102" t="s">
        <v>143</v>
      </c>
      <c r="D6" s="102" t="s">
        <v>144</v>
      </c>
      <c r="E6" s="102" t="s">
        <v>145</v>
      </c>
      <c r="F6" s="102" t="s">
        <v>146</v>
      </c>
      <c r="G6" s="102" t="s">
        <v>147</v>
      </c>
      <c r="H6" s="102" t="s">
        <v>148</v>
      </c>
      <c r="I6" s="118" t="s">
        <v>81</v>
      </c>
      <c r="J6" s="102" t="s">
        <v>149</v>
      </c>
      <c r="K6" s="119" t="s">
        <v>83</v>
      </c>
    </row>
    <row r="7" spans="1:90" s="103" customFormat="1" ht="61.5" customHeight="1" x14ac:dyDescent="0.2">
      <c r="A7" s="104" t="s">
        <v>224</v>
      </c>
      <c r="B7" s="105" t="s">
        <v>225</v>
      </c>
      <c r="C7" s="104"/>
      <c r="D7" s="105"/>
      <c r="E7" s="104"/>
      <c r="F7" s="105"/>
      <c r="G7" s="104"/>
      <c r="H7" s="105"/>
      <c r="I7" s="106">
        <f>I94-I86</f>
        <v>18902.2</v>
      </c>
      <c r="J7" s="106">
        <f>J94-J86</f>
        <v>18044.000000000004</v>
      </c>
      <c r="K7" s="120">
        <v>95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121"/>
    </row>
    <row r="8" spans="1:90" s="103" customFormat="1" ht="61.5" customHeight="1" x14ac:dyDescent="0.2">
      <c r="A8" s="104" t="s">
        <v>224</v>
      </c>
      <c r="B8" s="105" t="s">
        <v>225</v>
      </c>
      <c r="C8" s="104" t="s">
        <v>85</v>
      </c>
      <c r="D8" s="105" t="s">
        <v>84</v>
      </c>
      <c r="E8" s="104"/>
      <c r="F8" s="105"/>
      <c r="G8" s="104"/>
      <c r="H8" s="105"/>
      <c r="I8" s="106">
        <v>17625.599999999999</v>
      </c>
      <c r="J8" s="106">
        <v>16767.400000000001</v>
      </c>
      <c r="K8" s="107">
        <f t="shared" ref="K8:K73" si="0">J8/I8*100</f>
        <v>95.130945896877279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121"/>
    </row>
    <row r="9" spans="1:90" s="103" customFormat="1" ht="61.5" customHeight="1" outlineLevel="1" x14ac:dyDescent="0.2">
      <c r="A9" s="104" t="s">
        <v>224</v>
      </c>
      <c r="B9" s="105" t="s">
        <v>225</v>
      </c>
      <c r="C9" s="104" t="s">
        <v>87</v>
      </c>
      <c r="D9" s="105" t="s">
        <v>86</v>
      </c>
      <c r="E9" s="104" t="s">
        <v>150</v>
      </c>
      <c r="F9" s="105" t="s">
        <v>151</v>
      </c>
      <c r="G9" s="104"/>
      <c r="H9" s="105"/>
      <c r="I9" s="106">
        <v>1367</v>
      </c>
      <c r="J9" s="106">
        <v>1367</v>
      </c>
      <c r="K9" s="107">
        <f t="shared" si="0"/>
        <v>100</v>
      </c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121"/>
    </row>
    <row r="10" spans="1:90" s="103" customFormat="1" ht="61.5" customHeight="1" outlineLevel="2" x14ac:dyDescent="0.2">
      <c r="A10" s="104" t="s">
        <v>224</v>
      </c>
      <c r="B10" s="105" t="s">
        <v>225</v>
      </c>
      <c r="C10" s="104" t="s">
        <v>87</v>
      </c>
      <c r="D10" s="105" t="s">
        <v>86</v>
      </c>
      <c r="E10" s="104" t="s">
        <v>152</v>
      </c>
      <c r="F10" s="105" t="s">
        <v>153</v>
      </c>
      <c r="G10" s="104"/>
      <c r="H10" s="105"/>
      <c r="I10" s="106">
        <v>1367</v>
      </c>
      <c r="J10" s="106">
        <v>1367</v>
      </c>
      <c r="K10" s="107">
        <f t="shared" si="0"/>
        <v>100</v>
      </c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121"/>
    </row>
    <row r="11" spans="1:90" s="103" customFormat="1" ht="61.5" customHeight="1" outlineLevel="3" x14ac:dyDescent="0.2">
      <c r="A11" s="104" t="s">
        <v>224</v>
      </c>
      <c r="B11" s="105" t="s">
        <v>225</v>
      </c>
      <c r="C11" s="104" t="s">
        <v>87</v>
      </c>
      <c r="D11" s="105" t="s">
        <v>86</v>
      </c>
      <c r="E11" s="104" t="s">
        <v>154</v>
      </c>
      <c r="F11" s="105" t="s">
        <v>155</v>
      </c>
      <c r="G11" s="104"/>
      <c r="H11" s="105"/>
      <c r="I11" s="106">
        <v>1367</v>
      </c>
      <c r="J11" s="106">
        <v>1367</v>
      </c>
      <c r="K11" s="107">
        <f t="shared" si="0"/>
        <v>100</v>
      </c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121"/>
    </row>
    <row r="12" spans="1:90" s="103" customFormat="1" ht="61.5" customHeight="1" outlineLevel="4" x14ac:dyDescent="0.2">
      <c r="A12" s="104" t="s">
        <v>224</v>
      </c>
      <c r="B12" s="105" t="s">
        <v>225</v>
      </c>
      <c r="C12" s="104" t="s">
        <v>87</v>
      </c>
      <c r="D12" s="105" t="s">
        <v>86</v>
      </c>
      <c r="E12" s="104" t="s">
        <v>156</v>
      </c>
      <c r="F12" s="105" t="s">
        <v>157</v>
      </c>
      <c r="G12" s="104"/>
      <c r="H12" s="105"/>
      <c r="I12" s="106">
        <v>1367</v>
      </c>
      <c r="J12" s="106">
        <v>1367</v>
      </c>
      <c r="K12" s="107">
        <f t="shared" si="0"/>
        <v>100</v>
      </c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121"/>
    </row>
    <row r="13" spans="1:90" s="103" customFormat="1" ht="98.25" customHeight="1" outlineLevel="5" x14ac:dyDescent="0.2">
      <c r="A13" s="104" t="s">
        <v>224</v>
      </c>
      <c r="B13" s="105" t="s">
        <v>225</v>
      </c>
      <c r="C13" s="104" t="s">
        <v>87</v>
      </c>
      <c r="D13" s="105" t="s">
        <v>86</v>
      </c>
      <c r="E13" s="104" t="s">
        <v>156</v>
      </c>
      <c r="F13" s="105" t="s">
        <v>157</v>
      </c>
      <c r="G13" s="104" t="s">
        <v>159</v>
      </c>
      <c r="H13" s="105" t="s">
        <v>158</v>
      </c>
      <c r="I13" s="106">
        <v>1367</v>
      </c>
      <c r="J13" s="106">
        <v>1367</v>
      </c>
      <c r="K13" s="107">
        <f t="shared" si="0"/>
        <v>100</v>
      </c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121"/>
    </row>
    <row r="14" spans="1:90" s="103" customFormat="1" ht="98.25" customHeight="1" outlineLevel="7" x14ac:dyDescent="0.2">
      <c r="A14" s="109" t="s">
        <v>224</v>
      </c>
      <c r="B14" s="110" t="s">
        <v>225</v>
      </c>
      <c r="C14" s="109" t="s">
        <v>87</v>
      </c>
      <c r="D14" s="110" t="s">
        <v>86</v>
      </c>
      <c r="E14" s="109" t="s">
        <v>156</v>
      </c>
      <c r="F14" s="110" t="s">
        <v>157</v>
      </c>
      <c r="G14" s="109" t="s">
        <v>159</v>
      </c>
      <c r="H14" s="110" t="s">
        <v>158</v>
      </c>
      <c r="I14" s="111">
        <v>1367</v>
      </c>
      <c r="J14" s="111">
        <v>1367</v>
      </c>
      <c r="K14" s="112">
        <f t="shared" si="0"/>
        <v>100</v>
      </c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121"/>
    </row>
    <row r="15" spans="1:90" s="103" customFormat="1" ht="75.75" customHeight="1" outlineLevel="7" x14ac:dyDescent="0.2">
      <c r="A15" s="104" t="s">
        <v>224</v>
      </c>
      <c r="B15" s="105" t="s">
        <v>225</v>
      </c>
      <c r="C15" s="104" t="s">
        <v>91</v>
      </c>
      <c r="D15" s="105" t="s">
        <v>160</v>
      </c>
      <c r="E15" s="104" t="s">
        <v>150</v>
      </c>
      <c r="F15" s="105" t="s">
        <v>151</v>
      </c>
      <c r="G15" s="104"/>
      <c r="H15" s="105"/>
      <c r="I15" s="106">
        <v>14729.5</v>
      </c>
      <c r="J15" s="106">
        <v>13969.7</v>
      </c>
      <c r="K15" s="107">
        <f t="shared" si="0"/>
        <v>94.841644319223334</v>
      </c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121"/>
    </row>
    <row r="16" spans="1:90" s="103" customFormat="1" ht="75.75" customHeight="1" outlineLevel="1" x14ac:dyDescent="0.2">
      <c r="A16" s="104" t="s">
        <v>224</v>
      </c>
      <c r="B16" s="105" t="s">
        <v>225</v>
      </c>
      <c r="C16" s="104" t="s">
        <v>91</v>
      </c>
      <c r="D16" s="105" t="s">
        <v>160</v>
      </c>
      <c r="E16" s="104" t="s">
        <v>161</v>
      </c>
      <c r="F16" s="105" t="s">
        <v>162</v>
      </c>
      <c r="G16" s="104"/>
      <c r="H16" s="105"/>
      <c r="I16" s="106">
        <v>14729.5</v>
      </c>
      <c r="J16" s="106">
        <v>13969.7</v>
      </c>
      <c r="K16" s="107">
        <f t="shared" si="0"/>
        <v>94.841644319223334</v>
      </c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121"/>
    </row>
    <row r="17" spans="1:90" s="103" customFormat="1" ht="75.75" customHeight="1" outlineLevel="2" x14ac:dyDescent="0.2">
      <c r="A17" s="104" t="s">
        <v>224</v>
      </c>
      <c r="B17" s="105" t="s">
        <v>225</v>
      </c>
      <c r="C17" s="104" t="s">
        <v>91</v>
      </c>
      <c r="D17" s="105" t="s">
        <v>160</v>
      </c>
      <c r="E17" s="104" t="s">
        <v>163</v>
      </c>
      <c r="F17" s="105" t="s">
        <v>164</v>
      </c>
      <c r="G17" s="104"/>
      <c r="H17" s="105"/>
      <c r="I17" s="106">
        <v>14729.5</v>
      </c>
      <c r="J17" s="106">
        <v>13969.7</v>
      </c>
      <c r="K17" s="107">
        <f t="shared" si="0"/>
        <v>94.841644319223334</v>
      </c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121"/>
    </row>
    <row r="18" spans="1:90" s="103" customFormat="1" ht="75.75" customHeight="1" outlineLevel="3" x14ac:dyDescent="0.2">
      <c r="A18" s="104" t="s">
        <v>224</v>
      </c>
      <c r="B18" s="105" t="s">
        <v>225</v>
      </c>
      <c r="C18" s="104" t="s">
        <v>91</v>
      </c>
      <c r="D18" s="105" t="s">
        <v>160</v>
      </c>
      <c r="E18" s="104" t="s">
        <v>165</v>
      </c>
      <c r="F18" s="105" t="s">
        <v>157</v>
      </c>
      <c r="G18" s="104"/>
      <c r="H18" s="105"/>
      <c r="I18" s="106">
        <v>14020.1</v>
      </c>
      <c r="J18" s="106">
        <v>13376.1</v>
      </c>
      <c r="K18" s="107">
        <f t="shared" si="0"/>
        <v>95.406594817440677</v>
      </c>
      <c r="L18" s="108"/>
      <c r="M18" s="95"/>
      <c r="N18" s="108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121"/>
    </row>
    <row r="19" spans="1:90" s="103" customFormat="1" ht="100.5" customHeight="1" outlineLevel="4" x14ac:dyDescent="0.2">
      <c r="A19" s="104" t="s">
        <v>224</v>
      </c>
      <c r="B19" s="105" t="s">
        <v>225</v>
      </c>
      <c r="C19" s="104" t="s">
        <v>91</v>
      </c>
      <c r="D19" s="105" t="s">
        <v>160</v>
      </c>
      <c r="E19" s="104" t="s">
        <v>165</v>
      </c>
      <c r="F19" s="105" t="s">
        <v>157</v>
      </c>
      <c r="G19" s="104" t="s">
        <v>159</v>
      </c>
      <c r="H19" s="105" t="s">
        <v>158</v>
      </c>
      <c r="I19" s="106">
        <v>14020.1</v>
      </c>
      <c r="J19" s="106">
        <v>13376.1</v>
      </c>
      <c r="K19" s="107">
        <f t="shared" si="0"/>
        <v>95.406594817440677</v>
      </c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121"/>
    </row>
    <row r="20" spans="1:90" s="103" customFormat="1" ht="100.5" customHeight="1" outlineLevel="5" x14ac:dyDescent="0.2">
      <c r="A20" s="109" t="s">
        <v>224</v>
      </c>
      <c r="B20" s="110" t="s">
        <v>225</v>
      </c>
      <c r="C20" s="109" t="s">
        <v>91</v>
      </c>
      <c r="D20" s="110" t="s">
        <v>160</v>
      </c>
      <c r="E20" s="109" t="s">
        <v>165</v>
      </c>
      <c r="F20" s="110" t="s">
        <v>157</v>
      </c>
      <c r="G20" s="109" t="s">
        <v>159</v>
      </c>
      <c r="H20" s="110" t="s">
        <v>158</v>
      </c>
      <c r="I20" s="111">
        <v>14020.1</v>
      </c>
      <c r="J20" s="111">
        <v>13376.1</v>
      </c>
      <c r="K20" s="112">
        <f t="shared" si="0"/>
        <v>95.406594817440677</v>
      </c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121"/>
    </row>
    <row r="21" spans="1:90" s="103" customFormat="1" ht="76.5" customHeight="1" outlineLevel="7" x14ac:dyDescent="0.2">
      <c r="A21" s="104" t="s">
        <v>224</v>
      </c>
      <c r="B21" s="105" t="s">
        <v>225</v>
      </c>
      <c r="C21" s="104" t="s">
        <v>91</v>
      </c>
      <c r="D21" s="105" t="s">
        <v>160</v>
      </c>
      <c r="E21" s="104" t="s">
        <v>166</v>
      </c>
      <c r="F21" s="105" t="s">
        <v>167</v>
      </c>
      <c r="G21" s="104"/>
      <c r="H21" s="105"/>
      <c r="I21" s="106">
        <v>345.6</v>
      </c>
      <c r="J21" s="106">
        <v>244</v>
      </c>
      <c r="K21" s="107">
        <f t="shared" si="0"/>
        <v>70.601851851851848</v>
      </c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121"/>
    </row>
    <row r="22" spans="1:90" s="103" customFormat="1" ht="76.5" customHeight="1" outlineLevel="7" x14ac:dyDescent="0.2">
      <c r="A22" s="104" t="s">
        <v>224</v>
      </c>
      <c r="B22" s="105" t="s">
        <v>225</v>
      </c>
      <c r="C22" s="104" t="s">
        <v>91</v>
      </c>
      <c r="D22" s="105" t="s">
        <v>160</v>
      </c>
      <c r="E22" s="104" t="s">
        <v>166</v>
      </c>
      <c r="F22" s="105" t="s">
        <v>167</v>
      </c>
      <c r="G22" s="104" t="s">
        <v>169</v>
      </c>
      <c r="H22" s="105" t="s">
        <v>168</v>
      </c>
      <c r="I22" s="106">
        <v>345.6</v>
      </c>
      <c r="J22" s="106">
        <v>244</v>
      </c>
      <c r="K22" s="107">
        <f t="shared" si="0"/>
        <v>70.601851851851848</v>
      </c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121"/>
    </row>
    <row r="23" spans="1:90" s="103" customFormat="1" ht="76.5" customHeight="1" outlineLevel="7" x14ac:dyDescent="0.2">
      <c r="A23" s="109" t="s">
        <v>224</v>
      </c>
      <c r="B23" s="110" t="s">
        <v>225</v>
      </c>
      <c r="C23" s="109" t="s">
        <v>91</v>
      </c>
      <c r="D23" s="110" t="s">
        <v>160</v>
      </c>
      <c r="E23" s="109" t="s">
        <v>166</v>
      </c>
      <c r="F23" s="110" t="s">
        <v>167</v>
      </c>
      <c r="G23" s="109" t="s">
        <v>169</v>
      </c>
      <c r="H23" s="110" t="s">
        <v>168</v>
      </c>
      <c r="I23" s="111">
        <v>345.6</v>
      </c>
      <c r="J23" s="111">
        <v>244</v>
      </c>
      <c r="K23" s="112">
        <f t="shared" si="0"/>
        <v>70.601851851851848</v>
      </c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121"/>
    </row>
    <row r="24" spans="1:90" s="103" customFormat="1" ht="76.5" customHeight="1" outlineLevel="5" x14ac:dyDescent="0.2">
      <c r="A24" s="104" t="s">
        <v>224</v>
      </c>
      <c r="B24" s="105" t="s">
        <v>225</v>
      </c>
      <c r="C24" s="104" t="s">
        <v>91</v>
      </c>
      <c r="D24" s="105" t="s">
        <v>160</v>
      </c>
      <c r="E24" s="104" t="s">
        <v>170</v>
      </c>
      <c r="F24" s="105" t="s">
        <v>171</v>
      </c>
      <c r="G24" s="104"/>
      <c r="H24" s="105"/>
      <c r="I24" s="106">
        <v>361.8</v>
      </c>
      <c r="J24" s="106">
        <v>347.6</v>
      </c>
      <c r="K24" s="107">
        <f t="shared" si="0"/>
        <v>96.075179657269217</v>
      </c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121"/>
    </row>
    <row r="25" spans="1:90" s="103" customFormat="1" ht="76.5" customHeight="1" outlineLevel="7" x14ac:dyDescent="0.2">
      <c r="A25" s="104" t="s">
        <v>224</v>
      </c>
      <c r="B25" s="105" t="s">
        <v>225</v>
      </c>
      <c r="C25" s="104" t="s">
        <v>91</v>
      </c>
      <c r="D25" s="105" t="s">
        <v>160</v>
      </c>
      <c r="E25" s="104" t="s">
        <v>170</v>
      </c>
      <c r="F25" s="105" t="s">
        <v>171</v>
      </c>
      <c r="G25" s="104" t="s">
        <v>169</v>
      </c>
      <c r="H25" s="105" t="s">
        <v>168</v>
      </c>
      <c r="I25" s="106">
        <v>358.4</v>
      </c>
      <c r="J25" s="106">
        <v>344.2</v>
      </c>
      <c r="K25" s="107">
        <f t="shared" si="0"/>
        <v>96.037946428571431</v>
      </c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121"/>
    </row>
    <row r="26" spans="1:90" s="103" customFormat="1" ht="75.75" customHeight="1" outlineLevel="7" x14ac:dyDescent="0.2">
      <c r="A26" s="109" t="s">
        <v>224</v>
      </c>
      <c r="B26" s="110" t="s">
        <v>225</v>
      </c>
      <c r="C26" s="109" t="s">
        <v>91</v>
      </c>
      <c r="D26" s="110" t="s">
        <v>160</v>
      </c>
      <c r="E26" s="109" t="s">
        <v>170</v>
      </c>
      <c r="F26" s="110" t="s">
        <v>171</v>
      </c>
      <c r="G26" s="109" t="s">
        <v>169</v>
      </c>
      <c r="H26" s="110" t="s">
        <v>168</v>
      </c>
      <c r="I26" s="111">
        <v>358.4</v>
      </c>
      <c r="J26" s="111">
        <v>344.2</v>
      </c>
      <c r="K26" s="112">
        <f t="shared" si="0"/>
        <v>96.037946428571431</v>
      </c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121"/>
    </row>
    <row r="27" spans="1:90" s="103" customFormat="1" ht="75.75" customHeight="1" outlineLevel="5" x14ac:dyDescent="0.2">
      <c r="A27" s="104" t="s">
        <v>224</v>
      </c>
      <c r="B27" s="105" t="s">
        <v>225</v>
      </c>
      <c r="C27" s="104" t="s">
        <v>91</v>
      </c>
      <c r="D27" s="105" t="s">
        <v>160</v>
      </c>
      <c r="E27" s="104" t="s">
        <v>170</v>
      </c>
      <c r="F27" s="105" t="s">
        <v>171</v>
      </c>
      <c r="G27" s="104" t="s">
        <v>173</v>
      </c>
      <c r="H27" s="105" t="s">
        <v>172</v>
      </c>
      <c r="I27" s="106">
        <v>3.4</v>
      </c>
      <c r="J27" s="106">
        <v>3.4</v>
      </c>
      <c r="K27" s="107">
        <f t="shared" si="0"/>
        <v>100</v>
      </c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121"/>
    </row>
    <row r="28" spans="1:90" s="103" customFormat="1" ht="75.75" customHeight="1" outlineLevel="7" x14ac:dyDescent="0.2">
      <c r="A28" s="109" t="s">
        <v>224</v>
      </c>
      <c r="B28" s="110" t="s">
        <v>225</v>
      </c>
      <c r="C28" s="109" t="s">
        <v>91</v>
      </c>
      <c r="D28" s="110" t="s">
        <v>160</v>
      </c>
      <c r="E28" s="109" t="s">
        <v>170</v>
      </c>
      <c r="F28" s="110" t="s">
        <v>171</v>
      </c>
      <c r="G28" s="109" t="s">
        <v>173</v>
      </c>
      <c r="H28" s="110" t="s">
        <v>172</v>
      </c>
      <c r="I28" s="111">
        <v>3.4</v>
      </c>
      <c r="J28" s="111">
        <v>3.4</v>
      </c>
      <c r="K28" s="112">
        <f t="shared" si="0"/>
        <v>100</v>
      </c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121"/>
    </row>
    <row r="29" spans="1:90" s="103" customFormat="1" ht="75.75" customHeight="1" outlineLevel="7" x14ac:dyDescent="0.2">
      <c r="A29" s="104" t="s">
        <v>224</v>
      </c>
      <c r="B29" s="105" t="s">
        <v>225</v>
      </c>
      <c r="C29" s="104" t="s">
        <v>91</v>
      </c>
      <c r="D29" s="105" t="s">
        <v>160</v>
      </c>
      <c r="E29" s="104" t="s">
        <v>174</v>
      </c>
      <c r="F29" s="105" t="s">
        <v>175</v>
      </c>
      <c r="G29" s="104"/>
      <c r="H29" s="105"/>
      <c r="I29" s="106">
        <v>2</v>
      </c>
      <c r="J29" s="106">
        <v>2</v>
      </c>
      <c r="K29" s="107">
        <f t="shared" si="0"/>
        <v>100</v>
      </c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121"/>
    </row>
    <row r="30" spans="1:90" s="103" customFormat="1" ht="81" customHeight="1" outlineLevel="7" x14ac:dyDescent="0.2">
      <c r="A30" s="104" t="s">
        <v>224</v>
      </c>
      <c r="B30" s="105" t="s">
        <v>225</v>
      </c>
      <c r="C30" s="104" t="s">
        <v>91</v>
      </c>
      <c r="D30" s="105" t="s">
        <v>160</v>
      </c>
      <c r="E30" s="104" t="s">
        <v>174</v>
      </c>
      <c r="F30" s="105" t="s">
        <v>175</v>
      </c>
      <c r="G30" s="104" t="s">
        <v>173</v>
      </c>
      <c r="H30" s="105" t="s">
        <v>172</v>
      </c>
      <c r="I30" s="106">
        <v>2</v>
      </c>
      <c r="J30" s="106">
        <v>2</v>
      </c>
      <c r="K30" s="107">
        <f t="shared" si="0"/>
        <v>100</v>
      </c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121"/>
    </row>
    <row r="31" spans="1:90" s="103" customFormat="1" ht="81" customHeight="1" outlineLevel="7" x14ac:dyDescent="0.2">
      <c r="A31" s="109" t="s">
        <v>224</v>
      </c>
      <c r="B31" s="110" t="s">
        <v>225</v>
      </c>
      <c r="C31" s="109" t="s">
        <v>91</v>
      </c>
      <c r="D31" s="110" t="s">
        <v>160</v>
      </c>
      <c r="E31" s="109" t="s">
        <v>174</v>
      </c>
      <c r="F31" s="110" t="s">
        <v>175</v>
      </c>
      <c r="G31" s="109" t="s">
        <v>173</v>
      </c>
      <c r="H31" s="110" t="s">
        <v>172</v>
      </c>
      <c r="I31" s="111">
        <v>2</v>
      </c>
      <c r="J31" s="111">
        <v>2</v>
      </c>
      <c r="K31" s="112">
        <f t="shared" si="0"/>
        <v>100</v>
      </c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121"/>
    </row>
    <row r="32" spans="1:90" s="103" customFormat="1" ht="81" customHeight="1" outlineLevel="5" x14ac:dyDescent="0.2">
      <c r="A32" s="104" t="s">
        <v>224</v>
      </c>
      <c r="B32" s="105" t="s">
        <v>225</v>
      </c>
      <c r="C32" s="104" t="s">
        <v>95</v>
      </c>
      <c r="D32" s="105" t="s">
        <v>94</v>
      </c>
      <c r="E32" s="104" t="s">
        <v>150</v>
      </c>
      <c r="F32" s="105" t="s">
        <v>151</v>
      </c>
      <c r="G32" s="104"/>
      <c r="H32" s="105"/>
      <c r="I32" s="106">
        <v>844.5</v>
      </c>
      <c r="J32" s="106">
        <v>759.9</v>
      </c>
      <c r="K32" s="107">
        <f t="shared" si="0"/>
        <v>89.982238010657184</v>
      </c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121"/>
    </row>
    <row r="33" spans="1:90" s="103" customFormat="1" ht="81" customHeight="1" outlineLevel="7" x14ac:dyDescent="0.2">
      <c r="A33" s="104" t="s">
        <v>224</v>
      </c>
      <c r="B33" s="105" t="s">
        <v>225</v>
      </c>
      <c r="C33" s="104" t="s">
        <v>95</v>
      </c>
      <c r="D33" s="105" t="s">
        <v>94</v>
      </c>
      <c r="E33" s="104" t="s">
        <v>161</v>
      </c>
      <c r="F33" s="105" t="s">
        <v>162</v>
      </c>
      <c r="G33" s="104"/>
      <c r="H33" s="105"/>
      <c r="I33" s="106">
        <v>844.5</v>
      </c>
      <c r="J33" s="106">
        <v>759.9</v>
      </c>
      <c r="K33" s="107">
        <f t="shared" si="0"/>
        <v>89.982238010657184</v>
      </c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121"/>
    </row>
    <row r="34" spans="1:90" s="103" customFormat="1" ht="81" customHeight="1" outlineLevel="7" x14ac:dyDescent="0.2">
      <c r="A34" s="104" t="s">
        <v>224</v>
      </c>
      <c r="B34" s="105" t="s">
        <v>225</v>
      </c>
      <c r="C34" s="104" t="s">
        <v>95</v>
      </c>
      <c r="D34" s="105" t="s">
        <v>94</v>
      </c>
      <c r="E34" s="104" t="s">
        <v>163</v>
      </c>
      <c r="F34" s="105" t="s">
        <v>164</v>
      </c>
      <c r="G34" s="104"/>
      <c r="H34" s="105"/>
      <c r="I34" s="106">
        <v>844.5</v>
      </c>
      <c r="J34" s="106">
        <v>759.9</v>
      </c>
      <c r="K34" s="107">
        <f t="shared" si="0"/>
        <v>89.982238010657184</v>
      </c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121"/>
    </row>
    <row r="35" spans="1:90" s="103" customFormat="1" ht="102" customHeight="1" outlineLevel="5" x14ac:dyDescent="0.2">
      <c r="A35" s="104" t="s">
        <v>224</v>
      </c>
      <c r="B35" s="105" t="s">
        <v>225</v>
      </c>
      <c r="C35" s="104" t="s">
        <v>95</v>
      </c>
      <c r="D35" s="105" t="s">
        <v>94</v>
      </c>
      <c r="E35" s="104" t="s">
        <v>183</v>
      </c>
      <c r="F35" s="105" t="s">
        <v>180</v>
      </c>
      <c r="G35" s="104"/>
      <c r="H35" s="105"/>
      <c r="I35" s="106">
        <v>844.5</v>
      </c>
      <c r="J35" s="106">
        <v>759.9</v>
      </c>
      <c r="K35" s="107">
        <f t="shared" si="0"/>
        <v>89.982238010657184</v>
      </c>
      <c r="L35" s="108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121"/>
    </row>
    <row r="36" spans="1:90" s="103" customFormat="1" ht="102" customHeight="1" outlineLevel="7" x14ac:dyDescent="0.2">
      <c r="A36" s="104" t="s">
        <v>224</v>
      </c>
      <c r="B36" s="105" t="s">
        <v>225</v>
      </c>
      <c r="C36" s="104" t="s">
        <v>95</v>
      </c>
      <c r="D36" s="105" t="s">
        <v>94</v>
      </c>
      <c r="E36" s="104" t="s">
        <v>183</v>
      </c>
      <c r="F36" s="105" t="s">
        <v>180</v>
      </c>
      <c r="G36" s="104" t="s">
        <v>182</v>
      </c>
      <c r="H36" s="105" t="s">
        <v>181</v>
      </c>
      <c r="I36" s="106">
        <v>844.5</v>
      </c>
      <c r="J36" s="106">
        <v>759.9</v>
      </c>
      <c r="K36" s="107">
        <f t="shared" si="0"/>
        <v>89.982238010657184</v>
      </c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121"/>
    </row>
    <row r="37" spans="1:90" s="103" customFormat="1" ht="102" customHeight="1" outlineLevel="1" x14ac:dyDescent="0.2">
      <c r="A37" s="109" t="s">
        <v>224</v>
      </c>
      <c r="B37" s="110" t="s">
        <v>225</v>
      </c>
      <c r="C37" s="109" t="s">
        <v>95</v>
      </c>
      <c r="D37" s="110" t="s">
        <v>94</v>
      </c>
      <c r="E37" s="109" t="s">
        <v>183</v>
      </c>
      <c r="F37" s="110" t="s">
        <v>180</v>
      </c>
      <c r="G37" s="109" t="s">
        <v>182</v>
      </c>
      <c r="H37" s="110" t="s">
        <v>181</v>
      </c>
      <c r="I37" s="111">
        <v>844.5</v>
      </c>
      <c r="J37" s="111">
        <v>759.9</v>
      </c>
      <c r="K37" s="112">
        <f t="shared" si="0"/>
        <v>89.982238010657184</v>
      </c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121"/>
    </row>
    <row r="38" spans="1:90" s="103" customFormat="1" ht="48.75" customHeight="1" outlineLevel="2" x14ac:dyDescent="0.2">
      <c r="A38" s="104" t="s">
        <v>224</v>
      </c>
      <c r="B38" s="105" t="s">
        <v>225</v>
      </c>
      <c r="C38" s="104" t="s">
        <v>101</v>
      </c>
      <c r="D38" s="105" t="s">
        <v>100</v>
      </c>
      <c r="E38" s="104" t="s">
        <v>184</v>
      </c>
      <c r="F38" s="105" t="s">
        <v>185</v>
      </c>
      <c r="G38" s="104"/>
      <c r="H38" s="105"/>
      <c r="I38" s="106">
        <v>684.6</v>
      </c>
      <c r="J38" s="106">
        <v>670.8</v>
      </c>
      <c r="K38" s="107">
        <f t="shared" si="0"/>
        <v>97.98422436459245</v>
      </c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121"/>
    </row>
    <row r="39" spans="1:90" s="103" customFormat="1" ht="48.75" customHeight="1" outlineLevel="3" x14ac:dyDescent="0.2">
      <c r="A39" s="104" t="s">
        <v>224</v>
      </c>
      <c r="B39" s="105" t="s">
        <v>225</v>
      </c>
      <c r="C39" s="104" t="s">
        <v>101</v>
      </c>
      <c r="D39" s="105" t="s">
        <v>100</v>
      </c>
      <c r="E39" s="104" t="s">
        <v>186</v>
      </c>
      <c r="F39" s="105" t="s">
        <v>187</v>
      </c>
      <c r="G39" s="104"/>
      <c r="H39" s="105"/>
      <c r="I39" s="106">
        <v>684.6</v>
      </c>
      <c r="J39" s="106">
        <v>670.8</v>
      </c>
      <c r="K39" s="107">
        <f t="shared" si="0"/>
        <v>97.98422436459245</v>
      </c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121"/>
    </row>
    <row r="40" spans="1:90" s="103" customFormat="1" ht="48.75" customHeight="1" outlineLevel="4" x14ac:dyDescent="0.2">
      <c r="A40" s="104" t="s">
        <v>224</v>
      </c>
      <c r="B40" s="105" t="s">
        <v>225</v>
      </c>
      <c r="C40" s="104" t="s">
        <v>101</v>
      </c>
      <c r="D40" s="105" t="s">
        <v>100</v>
      </c>
      <c r="E40" s="104" t="s">
        <v>188</v>
      </c>
      <c r="F40" s="105" t="s">
        <v>189</v>
      </c>
      <c r="G40" s="104"/>
      <c r="H40" s="105"/>
      <c r="I40" s="106">
        <v>684.6</v>
      </c>
      <c r="J40" s="106">
        <v>670.8</v>
      </c>
      <c r="K40" s="107">
        <f t="shared" si="0"/>
        <v>97.98422436459245</v>
      </c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121"/>
    </row>
    <row r="41" spans="1:90" s="103" customFormat="1" ht="48.75" customHeight="1" outlineLevel="5" x14ac:dyDescent="0.2">
      <c r="A41" s="104" t="s">
        <v>224</v>
      </c>
      <c r="B41" s="105" t="s">
        <v>225</v>
      </c>
      <c r="C41" s="104" t="s">
        <v>101</v>
      </c>
      <c r="D41" s="105" t="s">
        <v>100</v>
      </c>
      <c r="E41" s="104" t="s">
        <v>190</v>
      </c>
      <c r="F41" s="105" t="s">
        <v>171</v>
      </c>
      <c r="G41" s="104"/>
      <c r="H41" s="105"/>
      <c r="I41" s="106">
        <v>541.4</v>
      </c>
      <c r="J41" s="106">
        <v>527.6</v>
      </c>
      <c r="K41" s="107">
        <f t="shared" si="0"/>
        <v>97.451052826006659</v>
      </c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121"/>
    </row>
    <row r="42" spans="1:90" s="103" customFormat="1" ht="48.75" customHeight="1" outlineLevel="7" x14ac:dyDescent="0.2">
      <c r="A42" s="104" t="s">
        <v>224</v>
      </c>
      <c r="B42" s="105" t="s">
        <v>225</v>
      </c>
      <c r="C42" s="104" t="s">
        <v>101</v>
      </c>
      <c r="D42" s="105" t="s">
        <v>100</v>
      </c>
      <c r="E42" s="104" t="s">
        <v>190</v>
      </c>
      <c r="F42" s="105" t="s">
        <v>171</v>
      </c>
      <c r="G42" s="104" t="s">
        <v>169</v>
      </c>
      <c r="H42" s="105" t="s">
        <v>168</v>
      </c>
      <c r="I42" s="106">
        <v>463</v>
      </c>
      <c r="J42" s="106">
        <v>449.3</v>
      </c>
      <c r="K42" s="107">
        <f t="shared" si="0"/>
        <v>97.041036717062639</v>
      </c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121"/>
    </row>
    <row r="43" spans="1:90" s="103" customFormat="1" ht="49.5" customHeight="1" outlineLevel="1" x14ac:dyDescent="0.2">
      <c r="A43" s="109" t="s">
        <v>224</v>
      </c>
      <c r="B43" s="110" t="s">
        <v>225</v>
      </c>
      <c r="C43" s="109" t="s">
        <v>101</v>
      </c>
      <c r="D43" s="110" t="s">
        <v>100</v>
      </c>
      <c r="E43" s="109" t="s">
        <v>190</v>
      </c>
      <c r="F43" s="110" t="s">
        <v>171</v>
      </c>
      <c r="G43" s="109" t="s">
        <v>169</v>
      </c>
      <c r="H43" s="110" t="s">
        <v>168</v>
      </c>
      <c r="I43" s="111">
        <v>463</v>
      </c>
      <c r="J43" s="111">
        <v>449.3</v>
      </c>
      <c r="K43" s="112">
        <f t="shared" si="0"/>
        <v>97.041036717062639</v>
      </c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121"/>
    </row>
    <row r="44" spans="1:90" s="103" customFormat="1" ht="49.5" customHeight="1" outlineLevel="2" x14ac:dyDescent="0.2">
      <c r="A44" s="104" t="s">
        <v>224</v>
      </c>
      <c r="B44" s="105" t="s">
        <v>225</v>
      </c>
      <c r="C44" s="104" t="s">
        <v>101</v>
      </c>
      <c r="D44" s="105" t="s">
        <v>100</v>
      </c>
      <c r="E44" s="104" t="s">
        <v>190</v>
      </c>
      <c r="F44" s="105" t="s">
        <v>171</v>
      </c>
      <c r="G44" s="104" t="s">
        <v>173</v>
      </c>
      <c r="H44" s="105" t="s">
        <v>172</v>
      </c>
      <c r="I44" s="106">
        <v>78.400000000000006</v>
      </c>
      <c r="J44" s="106">
        <v>78.3</v>
      </c>
      <c r="K44" s="107">
        <f t="shared" si="0"/>
        <v>99.872448979591823</v>
      </c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121"/>
    </row>
    <row r="45" spans="1:90" s="103" customFormat="1" ht="49.5" customHeight="1" outlineLevel="3" x14ac:dyDescent="0.2">
      <c r="A45" s="109" t="s">
        <v>224</v>
      </c>
      <c r="B45" s="110" t="s">
        <v>225</v>
      </c>
      <c r="C45" s="109" t="s">
        <v>101</v>
      </c>
      <c r="D45" s="110" t="s">
        <v>100</v>
      </c>
      <c r="E45" s="109" t="s">
        <v>190</v>
      </c>
      <c r="F45" s="110" t="s">
        <v>171</v>
      </c>
      <c r="G45" s="109" t="s">
        <v>173</v>
      </c>
      <c r="H45" s="110" t="s">
        <v>172</v>
      </c>
      <c r="I45" s="111">
        <v>78.400000000000006</v>
      </c>
      <c r="J45" s="111">
        <v>78.3</v>
      </c>
      <c r="K45" s="112">
        <f t="shared" si="0"/>
        <v>99.872448979591823</v>
      </c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121"/>
    </row>
    <row r="46" spans="1:90" s="103" customFormat="1" ht="54" customHeight="1" outlineLevel="4" x14ac:dyDescent="0.2">
      <c r="A46" s="104" t="s">
        <v>224</v>
      </c>
      <c r="B46" s="105" t="s">
        <v>225</v>
      </c>
      <c r="C46" s="104" t="s">
        <v>101</v>
      </c>
      <c r="D46" s="105" t="s">
        <v>100</v>
      </c>
      <c r="E46" s="104" t="s">
        <v>191</v>
      </c>
      <c r="F46" s="105" t="s">
        <v>192</v>
      </c>
      <c r="G46" s="104"/>
      <c r="H46" s="105"/>
      <c r="I46" s="106">
        <v>141.30000000000001</v>
      </c>
      <c r="J46" s="106">
        <v>141.30000000000001</v>
      </c>
      <c r="K46" s="107">
        <f t="shared" si="0"/>
        <v>100</v>
      </c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121"/>
    </row>
    <row r="47" spans="1:90" s="103" customFormat="1" ht="54" customHeight="1" outlineLevel="5" x14ac:dyDescent="0.2">
      <c r="A47" s="104" t="s">
        <v>224</v>
      </c>
      <c r="B47" s="105" t="s">
        <v>225</v>
      </c>
      <c r="C47" s="104" t="s">
        <v>101</v>
      </c>
      <c r="D47" s="105" t="s">
        <v>100</v>
      </c>
      <c r="E47" s="104" t="s">
        <v>191</v>
      </c>
      <c r="F47" s="105" t="s">
        <v>192</v>
      </c>
      <c r="G47" s="104" t="s">
        <v>169</v>
      </c>
      <c r="H47" s="105" t="s">
        <v>168</v>
      </c>
      <c r="I47" s="106">
        <v>141.30000000000001</v>
      </c>
      <c r="J47" s="106">
        <v>141.30000000000001</v>
      </c>
      <c r="K47" s="107">
        <f t="shared" si="0"/>
        <v>100</v>
      </c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121"/>
    </row>
    <row r="48" spans="1:90" s="103" customFormat="1" ht="54" customHeight="1" outlineLevel="7" x14ac:dyDescent="0.2">
      <c r="A48" s="109" t="s">
        <v>224</v>
      </c>
      <c r="B48" s="110" t="s">
        <v>225</v>
      </c>
      <c r="C48" s="109" t="s">
        <v>101</v>
      </c>
      <c r="D48" s="110" t="s">
        <v>100</v>
      </c>
      <c r="E48" s="109" t="s">
        <v>191</v>
      </c>
      <c r="F48" s="110" t="s">
        <v>192</v>
      </c>
      <c r="G48" s="109" t="s">
        <v>169</v>
      </c>
      <c r="H48" s="110" t="s">
        <v>168</v>
      </c>
      <c r="I48" s="111">
        <v>141.30000000000001</v>
      </c>
      <c r="J48" s="111">
        <v>141.30000000000001</v>
      </c>
      <c r="K48" s="112">
        <f t="shared" si="0"/>
        <v>100</v>
      </c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121"/>
    </row>
    <row r="49" spans="1:90" s="103" customFormat="1" ht="90" customHeight="1" outlineLevel="1" x14ac:dyDescent="0.2">
      <c r="A49" s="104" t="s">
        <v>224</v>
      </c>
      <c r="B49" s="105" t="s">
        <v>225</v>
      </c>
      <c r="C49" s="104" t="s">
        <v>101</v>
      </c>
      <c r="D49" s="105" t="s">
        <v>100</v>
      </c>
      <c r="E49" s="104" t="s">
        <v>193</v>
      </c>
      <c r="F49" s="105" t="s">
        <v>194</v>
      </c>
      <c r="G49" s="104"/>
      <c r="H49" s="105"/>
      <c r="I49" s="106">
        <v>1.2</v>
      </c>
      <c r="J49" s="106">
        <v>1.2</v>
      </c>
      <c r="K49" s="107">
        <f t="shared" si="0"/>
        <v>100</v>
      </c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121"/>
    </row>
    <row r="50" spans="1:90" s="103" customFormat="1" ht="90" customHeight="1" outlineLevel="2" x14ac:dyDescent="0.2">
      <c r="A50" s="104" t="s">
        <v>224</v>
      </c>
      <c r="B50" s="105" t="s">
        <v>225</v>
      </c>
      <c r="C50" s="104" t="s">
        <v>101</v>
      </c>
      <c r="D50" s="105" t="s">
        <v>100</v>
      </c>
      <c r="E50" s="104" t="s">
        <v>193</v>
      </c>
      <c r="F50" s="105" t="s">
        <v>194</v>
      </c>
      <c r="G50" s="104" t="s">
        <v>173</v>
      </c>
      <c r="H50" s="105" t="s">
        <v>172</v>
      </c>
      <c r="I50" s="106">
        <v>1.2</v>
      </c>
      <c r="J50" s="106">
        <v>1.2</v>
      </c>
      <c r="K50" s="107">
        <f t="shared" si="0"/>
        <v>100</v>
      </c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121"/>
    </row>
    <row r="51" spans="1:90" s="103" customFormat="1" ht="90" customHeight="1" outlineLevel="3" x14ac:dyDescent="0.2">
      <c r="A51" s="109" t="s">
        <v>224</v>
      </c>
      <c r="B51" s="110" t="s">
        <v>225</v>
      </c>
      <c r="C51" s="109" t="s">
        <v>101</v>
      </c>
      <c r="D51" s="110" t="s">
        <v>100</v>
      </c>
      <c r="E51" s="109" t="s">
        <v>193</v>
      </c>
      <c r="F51" s="110" t="s">
        <v>194</v>
      </c>
      <c r="G51" s="109" t="s">
        <v>173</v>
      </c>
      <c r="H51" s="110" t="s">
        <v>172</v>
      </c>
      <c r="I51" s="111">
        <v>1.2</v>
      </c>
      <c r="J51" s="111">
        <v>1.2</v>
      </c>
      <c r="K51" s="112">
        <f t="shared" si="0"/>
        <v>100</v>
      </c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121"/>
    </row>
    <row r="52" spans="1:90" s="103" customFormat="1" ht="108" customHeight="1" outlineLevel="4" x14ac:dyDescent="0.2">
      <c r="A52" s="104" t="s">
        <v>224</v>
      </c>
      <c r="B52" s="105" t="s">
        <v>225</v>
      </c>
      <c r="C52" s="104" t="s">
        <v>101</v>
      </c>
      <c r="D52" s="105" t="s">
        <v>100</v>
      </c>
      <c r="E52" s="104" t="s">
        <v>195</v>
      </c>
      <c r="F52" s="105" t="s">
        <v>196</v>
      </c>
      <c r="G52" s="104"/>
      <c r="H52" s="105"/>
      <c r="I52" s="106">
        <v>0.7</v>
      </c>
      <c r="J52" s="106">
        <v>0.7</v>
      </c>
      <c r="K52" s="107">
        <f t="shared" si="0"/>
        <v>100</v>
      </c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121"/>
    </row>
    <row r="53" spans="1:90" s="103" customFormat="1" ht="108" customHeight="1" outlineLevel="5" x14ac:dyDescent="0.2">
      <c r="A53" s="104" t="s">
        <v>224</v>
      </c>
      <c r="B53" s="105" t="s">
        <v>225</v>
      </c>
      <c r="C53" s="104" t="s">
        <v>101</v>
      </c>
      <c r="D53" s="105" t="s">
        <v>100</v>
      </c>
      <c r="E53" s="104" t="s">
        <v>195</v>
      </c>
      <c r="F53" s="105" t="s">
        <v>196</v>
      </c>
      <c r="G53" s="104" t="s">
        <v>169</v>
      </c>
      <c r="H53" s="105" t="s">
        <v>168</v>
      </c>
      <c r="I53" s="106">
        <v>0.7</v>
      </c>
      <c r="J53" s="106">
        <v>0.7</v>
      </c>
      <c r="K53" s="107">
        <f t="shared" si="0"/>
        <v>100</v>
      </c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121"/>
    </row>
    <row r="54" spans="1:90" s="103" customFormat="1" ht="108" customHeight="1" outlineLevel="7" x14ac:dyDescent="0.2">
      <c r="A54" s="109" t="s">
        <v>224</v>
      </c>
      <c r="B54" s="110" t="s">
        <v>225</v>
      </c>
      <c r="C54" s="109" t="s">
        <v>101</v>
      </c>
      <c r="D54" s="110" t="s">
        <v>100</v>
      </c>
      <c r="E54" s="109" t="s">
        <v>195</v>
      </c>
      <c r="F54" s="110" t="s">
        <v>196</v>
      </c>
      <c r="G54" s="109" t="s">
        <v>169</v>
      </c>
      <c r="H54" s="110" t="s">
        <v>168</v>
      </c>
      <c r="I54" s="111">
        <v>0.7</v>
      </c>
      <c r="J54" s="111">
        <v>0.7</v>
      </c>
      <c r="K54" s="112">
        <f t="shared" si="0"/>
        <v>100</v>
      </c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121"/>
    </row>
    <row r="55" spans="1:90" s="103" customFormat="1" ht="48" customHeight="1" outlineLevel="5" x14ac:dyDescent="0.2">
      <c r="A55" s="104" t="s">
        <v>224</v>
      </c>
      <c r="B55" s="105" t="s">
        <v>225</v>
      </c>
      <c r="C55" s="104" t="s">
        <v>103</v>
      </c>
      <c r="D55" s="105" t="s">
        <v>102</v>
      </c>
      <c r="E55" s="104"/>
      <c r="F55" s="105"/>
      <c r="G55" s="104"/>
      <c r="H55" s="105"/>
      <c r="I55" s="106">
        <v>296.7</v>
      </c>
      <c r="J55" s="106">
        <v>296.7</v>
      </c>
      <c r="K55" s="107">
        <f t="shared" si="0"/>
        <v>100</v>
      </c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121"/>
    </row>
    <row r="56" spans="1:90" s="103" customFormat="1" ht="48" customHeight="1" outlineLevel="7" x14ac:dyDescent="0.2">
      <c r="A56" s="104" t="s">
        <v>224</v>
      </c>
      <c r="B56" s="105" t="s">
        <v>225</v>
      </c>
      <c r="C56" s="104" t="s">
        <v>105</v>
      </c>
      <c r="D56" s="105" t="s">
        <v>104</v>
      </c>
      <c r="E56" s="104" t="s">
        <v>197</v>
      </c>
      <c r="F56" s="105" t="s">
        <v>198</v>
      </c>
      <c r="G56" s="104"/>
      <c r="H56" s="105"/>
      <c r="I56" s="106">
        <v>296.7</v>
      </c>
      <c r="J56" s="106">
        <v>296.7</v>
      </c>
      <c r="K56" s="107">
        <f t="shared" si="0"/>
        <v>100</v>
      </c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121"/>
    </row>
    <row r="57" spans="1:90" s="103" customFormat="1" ht="48" customHeight="1" outlineLevel="7" x14ac:dyDescent="0.2">
      <c r="A57" s="104" t="s">
        <v>224</v>
      </c>
      <c r="B57" s="105" t="s">
        <v>225</v>
      </c>
      <c r="C57" s="104" t="s">
        <v>105</v>
      </c>
      <c r="D57" s="105" t="s">
        <v>104</v>
      </c>
      <c r="E57" s="104" t="s">
        <v>199</v>
      </c>
      <c r="F57" s="105" t="s">
        <v>104</v>
      </c>
      <c r="G57" s="104"/>
      <c r="H57" s="105"/>
      <c r="I57" s="106">
        <v>296.7</v>
      </c>
      <c r="J57" s="106">
        <v>296.7</v>
      </c>
      <c r="K57" s="107">
        <f t="shared" si="0"/>
        <v>100</v>
      </c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121"/>
    </row>
    <row r="58" spans="1:90" s="103" customFormat="1" ht="48" customHeight="1" outlineLevel="5" x14ac:dyDescent="0.2">
      <c r="A58" s="104" t="s">
        <v>224</v>
      </c>
      <c r="B58" s="105" t="s">
        <v>225</v>
      </c>
      <c r="C58" s="104" t="s">
        <v>105</v>
      </c>
      <c r="D58" s="105" t="s">
        <v>104</v>
      </c>
      <c r="E58" s="104" t="s">
        <v>200</v>
      </c>
      <c r="F58" s="105" t="s">
        <v>201</v>
      </c>
      <c r="G58" s="104"/>
      <c r="H58" s="105"/>
      <c r="I58" s="106">
        <v>296.7</v>
      </c>
      <c r="J58" s="106">
        <v>296.7</v>
      </c>
      <c r="K58" s="107">
        <f t="shared" si="0"/>
        <v>100</v>
      </c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121"/>
    </row>
    <row r="59" spans="1:90" s="103" customFormat="1" ht="48" customHeight="1" outlineLevel="5" x14ac:dyDescent="0.2">
      <c r="A59" s="104" t="s">
        <v>224</v>
      </c>
      <c r="B59" s="105" t="s">
        <v>225</v>
      </c>
      <c r="C59" s="104" t="s">
        <v>105</v>
      </c>
      <c r="D59" s="105" t="s">
        <v>104</v>
      </c>
      <c r="E59" s="104" t="s">
        <v>202</v>
      </c>
      <c r="F59" s="105" t="s">
        <v>201</v>
      </c>
      <c r="G59" s="104"/>
      <c r="H59" s="105"/>
      <c r="I59" s="106">
        <v>296.7</v>
      </c>
      <c r="J59" s="106">
        <v>296.7</v>
      </c>
      <c r="K59" s="107">
        <f t="shared" si="0"/>
        <v>100</v>
      </c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121"/>
    </row>
    <row r="60" spans="1:90" s="103" customFormat="1" ht="112.5" customHeight="1" outlineLevel="7" x14ac:dyDescent="0.2">
      <c r="A60" s="104" t="s">
        <v>224</v>
      </c>
      <c r="B60" s="105" t="s">
        <v>225</v>
      </c>
      <c r="C60" s="104" t="s">
        <v>105</v>
      </c>
      <c r="D60" s="105" t="s">
        <v>104</v>
      </c>
      <c r="E60" s="104" t="s">
        <v>202</v>
      </c>
      <c r="F60" s="105" t="s">
        <v>201</v>
      </c>
      <c r="G60" s="104" t="s">
        <v>159</v>
      </c>
      <c r="H60" s="105" t="s">
        <v>158</v>
      </c>
      <c r="I60" s="106">
        <v>296.7</v>
      </c>
      <c r="J60" s="106">
        <v>296.7</v>
      </c>
      <c r="K60" s="107">
        <f t="shared" si="0"/>
        <v>100</v>
      </c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121"/>
    </row>
    <row r="61" spans="1:90" s="103" customFormat="1" ht="112.5" customHeight="1" outlineLevel="1" x14ac:dyDescent="0.2">
      <c r="A61" s="109" t="s">
        <v>224</v>
      </c>
      <c r="B61" s="110" t="s">
        <v>225</v>
      </c>
      <c r="C61" s="109" t="s">
        <v>105</v>
      </c>
      <c r="D61" s="110" t="s">
        <v>104</v>
      </c>
      <c r="E61" s="109" t="s">
        <v>202</v>
      </c>
      <c r="F61" s="110" t="s">
        <v>201</v>
      </c>
      <c r="G61" s="109" t="s">
        <v>159</v>
      </c>
      <c r="H61" s="110" t="s">
        <v>158</v>
      </c>
      <c r="I61" s="111">
        <v>296.7</v>
      </c>
      <c r="J61" s="111">
        <v>296.7</v>
      </c>
      <c r="K61" s="112">
        <f t="shared" si="0"/>
        <v>100</v>
      </c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121"/>
    </row>
    <row r="62" spans="1:90" s="103" customFormat="1" ht="51.75" customHeight="1" outlineLevel="2" x14ac:dyDescent="0.2">
      <c r="A62" s="104" t="s">
        <v>224</v>
      </c>
      <c r="B62" s="105" t="s">
        <v>225</v>
      </c>
      <c r="C62" s="104" t="s">
        <v>107</v>
      </c>
      <c r="D62" s="105" t="s">
        <v>106</v>
      </c>
      <c r="E62" s="104"/>
      <c r="F62" s="105"/>
      <c r="G62" s="104"/>
      <c r="H62" s="105"/>
      <c r="I62" s="106">
        <v>424.9</v>
      </c>
      <c r="J62" s="106">
        <v>424.9</v>
      </c>
      <c r="K62" s="107">
        <f t="shared" si="0"/>
        <v>100</v>
      </c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121"/>
    </row>
    <row r="63" spans="1:90" s="103" customFormat="1" ht="51.75" customHeight="1" outlineLevel="3" x14ac:dyDescent="0.2">
      <c r="A63" s="104" t="s">
        <v>224</v>
      </c>
      <c r="B63" s="105" t="s">
        <v>225</v>
      </c>
      <c r="C63" s="104" t="s">
        <v>113</v>
      </c>
      <c r="D63" s="105" t="s">
        <v>112</v>
      </c>
      <c r="E63" s="104" t="s">
        <v>203</v>
      </c>
      <c r="F63" s="105" t="s">
        <v>204</v>
      </c>
      <c r="G63" s="104"/>
      <c r="H63" s="105"/>
      <c r="I63" s="106">
        <v>424.9</v>
      </c>
      <c r="J63" s="106">
        <v>424.9</v>
      </c>
      <c r="K63" s="107">
        <f t="shared" si="0"/>
        <v>100</v>
      </c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121"/>
    </row>
    <row r="64" spans="1:90" s="103" customFormat="1" ht="51.75" customHeight="1" outlineLevel="4" x14ac:dyDescent="0.2">
      <c r="A64" s="104" t="s">
        <v>224</v>
      </c>
      <c r="B64" s="105" t="s">
        <v>225</v>
      </c>
      <c r="C64" s="104" t="s">
        <v>113</v>
      </c>
      <c r="D64" s="105" t="s">
        <v>112</v>
      </c>
      <c r="E64" s="104" t="s">
        <v>205</v>
      </c>
      <c r="F64" s="105" t="s">
        <v>112</v>
      </c>
      <c r="G64" s="104"/>
      <c r="H64" s="105"/>
      <c r="I64" s="106">
        <v>424.9</v>
      </c>
      <c r="J64" s="106">
        <v>424.9</v>
      </c>
      <c r="K64" s="107">
        <f t="shared" si="0"/>
        <v>100</v>
      </c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121"/>
    </row>
    <row r="65" spans="1:90" s="103" customFormat="1" ht="51.75" customHeight="1" outlineLevel="5" x14ac:dyDescent="0.2">
      <c r="A65" s="104" t="s">
        <v>224</v>
      </c>
      <c r="B65" s="105" t="s">
        <v>225</v>
      </c>
      <c r="C65" s="104" t="s">
        <v>113</v>
      </c>
      <c r="D65" s="105" t="s">
        <v>112</v>
      </c>
      <c r="E65" s="104" t="s">
        <v>206</v>
      </c>
      <c r="F65" s="105" t="s">
        <v>189</v>
      </c>
      <c r="G65" s="104"/>
      <c r="H65" s="105"/>
      <c r="I65" s="106">
        <v>424.9</v>
      </c>
      <c r="J65" s="106">
        <v>424.9</v>
      </c>
      <c r="K65" s="107">
        <f t="shared" si="0"/>
        <v>100</v>
      </c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121"/>
    </row>
    <row r="66" spans="1:90" s="103" customFormat="1" ht="102.75" customHeight="1" outlineLevel="7" x14ac:dyDescent="0.2">
      <c r="A66" s="104" t="s">
        <v>224</v>
      </c>
      <c r="B66" s="105" t="s">
        <v>225</v>
      </c>
      <c r="C66" s="104" t="s">
        <v>113</v>
      </c>
      <c r="D66" s="105" t="s">
        <v>112</v>
      </c>
      <c r="E66" s="104" t="s">
        <v>207</v>
      </c>
      <c r="F66" s="105" t="s">
        <v>180</v>
      </c>
      <c r="G66" s="104"/>
      <c r="H66" s="105"/>
      <c r="I66" s="106">
        <v>424.9</v>
      </c>
      <c r="J66" s="106">
        <v>424.9</v>
      </c>
      <c r="K66" s="107">
        <f t="shared" si="0"/>
        <v>100</v>
      </c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121"/>
    </row>
    <row r="67" spans="1:90" s="103" customFormat="1" ht="102.75" customHeight="1" outlineLevel="7" x14ac:dyDescent="0.2">
      <c r="A67" s="104" t="s">
        <v>224</v>
      </c>
      <c r="B67" s="105" t="s">
        <v>225</v>
      </c>
      <c r="C67" s="104" t="s">
        <v>113</v>
      </c>
      <c r="D67" s="105" t="s">
        <v>112</v>
      </c>
      <c r="E67" s="104" t="s">
        <v>207</v>
      </c>
      <c r="F67" s="105" t="s">
        <v>180</v>
      </c>
      <c r="G67" s="104" t="s">
        <v>182</v>
      </c>
      <c r="H67" s="105" t="s">
        <v>181</v>
      </c>
      <c r="I67" s="106">
        <v>424.9</v>
      </c>
      <c r="J67" s="106">
        <v>424.9</v>
      </c>
      <c r="K67" s="107">
        <f t="shared" si="0"/>
        <v>100</v>
      </c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121"/>
    </row>
    <row r="68" spans="1:90" s="103" customFormat="1" ht="102.75" customHeight="1" outlineLevel="7" x14ac:dyDescent="0.2">
      <c r="A68" s="109" t="s">
        <v>224</v>
      </c>
      <c r="B68" s="110" t="s">
        <v>225</v>
      </c>
      <c r="C68" s="109" t="s">
        <v>113</v>
      </c>
      <c r="D68" s="110" t="s">
        <v>112</v>
      </c>
      <c r="E68" s="109" t="s">
        <v>207</v>
      </c>
      <c r="F68" s="110" t="s">
        <v>180</v>
      </c>
      <c r="G68" s="109" t="s">
        <v>182</v>
      </c>
      <c r="H68" s="110" t="s">
        <v>181</v>
      </c>
      <c r="I68" s="111">
        <v>424.9</v>
      </c>
      <c r="J68" s="111">
        <v>424.9</v>
      </c>
      <c r="K68" s="112">
        <f t="shared" si="0"/>
        <v>100</v>
      </c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121"/>
    </row>
    <row r="69" spans="1:90" s="103" customFormat="1" ht="48.75" customHeight="1" outlineLevel="7" x14ac:dyDescent="0.2">
      <c r="A69" s="104" t="s">
        <v>224</v>
      </c>
      <c r="B69" s="105" t="s">
        <v>225</v>
      </c>
      <c r="C69" s="104" t="s">
        <v>115</v>
      </c>
      <c r="D69" s="105" t="s">
        <v>114</v>
      </c>
      <c r="E69" s="104"/>
      <c r="F69" s="105"/>
      <c r="G69" s="104"/>
      <c r="H69" s="105"/>
      <c r="I69" s="106">
        <v>555</v>
      </c>
      <c r="J69" s="106">
        <v>555</v>
      </c>
      <c r="K69" s="107">
        <f t="shared" si="0"/>
        <v>100</v>
      </c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121"/>
    </row>
    <row r="70" spans="1:90" s="103" customFormat="1" ht="54" customHeight="1" outlineLevel="1" x14ac:dyDescent="0.2">
      <c r="A70" s="104" t="s">
        <v>224</v>
      </c>
      <c r="B70" s="105" t="s">
        <v>225</v>
      </c>
      <c r="C70" s="104" t="s">
        <v>119</v>
      </c>
      <c r="D70" s="105" t="s">
        <v>118</v>
      </c>
      <c r="E70" s="104" t="s">
        <v>208</v>
      </c>
      <c r="F70" s="105" t="s">
        <v>209</v>
      </c>
      <c r="G70" s="104"/>
      <c r="H70" s="105"/>
      <c r="I70" s="106">
        <v>100</v>
      </c>
      <c r="J70" s="106">
        <v>100</v>
      </c>
      <c r="K70" s="107">
        <f t="shared" si="0"/>
        <v>100</v>
      </c>
      <c r="L70" s="108"/>
      <c r="M70" s="108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121"/>
    </row>
    <row r="71" spans="1:90" s="103" customFormat="1" ht="54" customHeight="1" outlineLevel="2" x14ac:dyDescent="0.2">
      <c r="A71" s="104" t="s">
        <v>224</v>
      </c>
      <c r="B71" s="105" t="s">
        <v>225</v>
      </c>
      <c r="C71" s="104" t="s">
        <v>119</v>
      </c>
      <c r="D71" s="105" t="s">
        <v>118</v>
      </c>
      <c r="E71" s="104" t="s">
        <v>210</v>
      </c>
      <c r="F71" s="105" t="s">
        <v>118</v>
      </c>
      <c r="G71" s="104"/>
      <c r="H71" s="105"/>
      <c r="I71" s="106">
        <v>100</v>
      </c>
      <c r="J71" s="106">
        <v>100</v>
      </c>
      <c r="K71" s="107">
        <f t="shared" si="0"/>
        <v>100</v>
      </c>
      <c r="L71" s="108"/>
      <c r="M71" s="108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121"/>
    </row>
    <row r="72" spans="1:90" s="103" customFormat="1" ht="54" customHeight="1" outlineLevel="3" x14ac:dyDescent="0.2">
      <c r="A72" s="104" t="s">
        <v>224</v>
      </c>
      <c r="B72" s="105" t="s">
        <v>225</v>
      </c>
      <c r="C72" s="104" t="s">
        <v>119</v>
      </c>
      <c r="D72" s="105" t="s">
        <v>118</v>
      </c>
      <c r="E72" s="104" t="s">
        <v>211</v>
      </c>
      <c r="F72" s="105" t="s">
        <v>189</v>
      </c>
      <c r="G72" s="104"/>
      <c r="H72" s="105"/>
      <c r="I72" s="106">
        <v>100</v>
      </c>
      <c r="J72" s="106">
        <v>100</v>
      </c>
      <c r="K72" s="107">
        <f t="shared" si="0"/>
        <v>100</v>
      </c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121"/>
    </row>
    <row r="73" spans="1:90" s="103" customFormat="1" ht="54" customHeight="1" outlineLevel="4" x14ac:dyDescent="0.2">
      <c r="A73" s="104" t="s">
        <v>224</v>
      </c>
      <c r="B73" s="105" t="s">
        <v>225</v>
      </c>
      <c r="C73" s="104" t="s">
        <v>119</v>
      </c>
      <c r="D73" s="105" t="s">
        <v>118</v>
      </c>
      <c r="E73" s="104" t="s">
        <v>212</v>
      </c>
      <c r="F73" s="105" t="s">
        <v>175</v>
      </c>
      <c r="G73" s="104"/>
      <c r="H73" s="105"/>
      <c r="I73" s="106">
        <v>100</v>
      </c>
      <c r="J73" s="106">
        <v>100</v>
      </c>
      <c r="K73" s="107">
        <f t="shared" si="0"/>
        <v>100</v>
      </c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121"/>
    </row>
    <row r="74" spans="1:90" s="103" customFormat="1" ht="51.75" customHeight="1" outlineLevel="4" x14ac:dyDescent="0.2">
      <c r="A74" s="104" t="s">
        <v>224</v>
      </c>
      <c r="B74" s="105" t="s">
        <v>225</v>
      </c>
      <c r="C74" s="104" t="s">
        <v>119</v>
      </c>
      <c r="D74" s="105" t="s">
        <v>118</v>
      </c>
      <c r="E74" s="104" t="s">
        <v>212</v>
      </c>
      <c r="F74" s="105" t="s">
        <v>175</v>
      </c>
      <c r="G74" s="104" t="s">
        <v>173</v>
      </c>
      <c r="H74" s="105" t="s">
        <v>172</v>
      </c>
      <c r="I74" s="106">
        <v>100</v>
      </c>
      <c r="J74" s="106">
        <v>100</v>
      </c>
      <c r="K74" s="107">
        <f t="shared" ref="K74:K94" si="1">J74/I74*100</f>
        <v>100</v>
      </c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121"/>
    </row>
    <row r="75" spans="1:90" s="103" customFormat="1" ht="51.75" customHeight="1" outlineLevel="5" x14ac:dyDescent="0.2">
      <c r="A75" s="109" t="s">
        <v>224</v>
      </c>
      <c r="B75" s="110" t="s">
        <v>225</v>
      </c>
      <c r="C75" s="109" t="s">
        <v>119</v>
      </c>
      <c r="D75" s="110" t="s">
        <v>118</v>
      </c>
      <c r="E75" s="109" t="s">
        <v>212</v>
      </c>
      <c r="F75" s="110" t="s">
        <v>175</v>
      </c>
      <c r="G75" s="109" t="s">
        <v>173</v>
      </c>
      <c r="H75" s="110" t="s">
        <v>172</v>
      </c>
      <c r="I75" s="111">
        <v>100</v>
      </c>
      <c r="J75" s="111">
        <v>100</v>
      </c>
      <c r="K75" s="112">
        <f t="shared" si="1"/>
        <v>100</v>
      </c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121"/>
    </row>
    <row r="76" spans="1:90" s="103" customFormat="1" ht="57.75" customHeight="1" outlineLevel="7" x14ac:dyDescent="0.2">
      <c r="A76" s="104" t="s">
        <v>224</v>
      </c>
      <c r="B76" s="105" t="s">
        <v>225</v>
      </c>
      <c r="C76" s="104" t="s">
        <v>121</v>
      </c>
      <c r="D76" s="105" t="s">
        <v>120</v>
      </c>
      <c r="E76" s="104" t="s">
        <v>208</v>
      </c>
      <c r="F76" s="105" t="s">
        <v>209</v>
      </c>
      <c r="G76" s="104"/>
      <c r="H76" s="105"/>
      <c r="I76" s="106">
        <v>455</v>
      </c>
      <c r="J76" s="106">
        <v>455</v>
      </c>
      <c r="K76" s="107">
        <f t="shared" si="1"/>
        <v>100</v>
      </c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121"/>
    </row>
    <row r="77" spans="1:90" s="103" customFormat="1" ht="57.75" customHeight="1" outlineLevel="5" x14ac:dyDescent="0.2">
      <c r="A77" s="104" t="s">
        <v>224</v>
      </c>
      <c r="B77" s="105" t="s">
        <v>225</v>
      </c>
      <c r="C77" s="104" t="s">
        <v>121</v>
      </c>
      <c r="D77" s="105" t="s">
        <v>120</v>
      </c>
      <c r="E77" s="104" t="s">
        <v>213</v>
      </c>
      <c r="F77" s="105" t="s">
        <v>120</v>
      </c>
      <c r="G77" s="104"/>
      <c r="H77" s="105"/>
      <c r="I77" s="106">
        <v>455</v>
      </c>
      <c r="J77" s="106">
        <v>455</v>
      </c>
      <c r="K77" s="107">
        <f t="shared" si="1"/>
        <v>100</v>
      </c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121"/>
    </row>
    <row r="78" spans="1:90" s="103" customFormat="1" ht="57.75" customHeight="1" outlineLevel="7" x14ac:dyDescent="0.2">
      <c r="A78" s="104" t="s">
        <v>224</v>
      </c>
      <c r="B78" s="105" t="s">
        <v>225</v>
      </c>
      <c r="C78" s="104" t="s">
        <v>121</v>
      </c>
      <c r="D78" s="105" t="s">
        <v>120</v>
      </c>
      <c r="E78" s="104" t="s">
        <v>214</v>
      </c>
      <c r="F78" s="105" t="s">
        <v>189</v>
      </c>
      <c r="G78" s="104"/>
      <c r="H78" s="105"/>
      <c r="I78" s="106">
        <v>455</v>
      </c>
      <c r="J78" s="106">
        <v>455</v>
      </c>
      <c r="K78" s="107">
        <f t="shared" si="1"/>
        <v>100</v>
      </c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121"/>
    </row>
    <row r="79" spans="1:90" s="103" customFormat="1" ht="57.75" customHeight="1" outlineLevel="3" x14ac:dyDescent="0.2">
      <c r="A79" s="104" t="s">
        <v>224</v>
      </c>
      <c r="B79" s="105" t="s">
        <v>225</v>
      </c>
      <c r="C79" s="104" t="s">
        <v>121</v>
      </c>
      <c r="D79" s="105" t="s">
        <v>120</v>
      </c>
      <c r="E79" s="104" t="s">
        <v>215</v>
      </c>
      <c r="F79" s="105" t="s">
        <v>192</v>
      </c>
      <c r="G79" s="104"/>
      <c r="H79" s="105"/>
      <c r="I79" s="106">
        <v>300</v>
      </c>
      <c r="J79" s="106">
        <v>300</v>
      </c>
      <c r="K79" s="107">
        <f t="shared" si="1"/>
        <v>100</v>
      </c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121"/>
    </row>
    <row r="80" spans="1:90" s="103" customFormat="1" ht="57.75" customHeight="1" outlineLevel="4" x14ac:dyDescent="0.2">
      <c r="A80" s="104" t="s">
        <v>224</v>
      </c>
      <c r="B80" s="105" t="s">
        <v>225</v>
      </c>
      <c r="C80" s="104" t="s">
        <v>121</v>
      </c>
      <c r="D80" s="105" t="s">
        <v>120</v>
      </c>
      <c r="E80" s="104" t="s">
        <v>215</v>
      </c>
      <c r="F80" s="105" t="s">
        <v>192</v>
      </c>
      <c r="G80" s="104" t="s">
        <v>169</v>
      </c>
      <c r="H80" s="105" t="s">
        <v>168</v>
      </c>
      <c r="I80" s="106">
        <v>300</v>
      </c>
      <c r="J80" s="106">
        <v>300</v>
      </c>
      <c r="K80" s="107">
        <f t="shared" si="1"/>
        <v>100</v>
      </c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121"/>
    </row>
    <row r="81" spans="1:90" s="103" customFormat="1" ht="57.75" customHeight="1" outlineLevel="5" x14ac:dyDescent="0.2">
      <c r="A81" s="109" t="s">
        <v>224</v>
      </c>
      <c r="B81" s="110" t="s">
        <v>225</v>
      </c>
      <c r="C81" s="109" t="s">
        <v>121</v>
      </c>
      <c r="D81" s="110" t="s">
        <v>120</v>
      </c>
      <c r="E81" s="109" t="s">
        <v>215</v>
      </c>
      <c r="F81" s="110" t="s">
        <v>192</v>
      </c>
      <c r="G81" s="109" t="s">
        <v>169</v>
      </c>
      <c r="H81" s="110" t="s">
        <v>168</v>
      </c>
      <c r="I81" s="111">
        <v>300</v>
      </c>
      <c r="J81" s="111">
        <v>300</v>
      </c>
      <c r="K81" s="112">
        <f t="shared" si="1"/>
        <v>100</v>
      </c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121"/>
    </row>
    <row r="82" spans="1:90" s="103" customFormat="1" ht="78" customHeight="1" outlineLevel="7" x14ac:dyDescent="0.2">
      <c r="A82" s="104" t="s">
        <v>224</v>
      </c>
      <c r="B82" s="105" t="s">
        <v>225</v>
      </c>
      <c r="C82" s="104" t="s">
        <v>121</v>
      </c>
      <c r="D82" s="105" t="s">
        <v>120</v>
      </c>
      <c r="E82" s="104" t="s">
        <v>216</v>
      </c>
      <c r="F82" s="105" t="s">
        <v>217</v>
      </c>
      <c r="G82" s="104"/>
      <c r="H82" s="105"/>
      <c r="I82" s="106">
        <v>155</v>
      </c>
      <c r="J82" s="106">
        <v>155</v>
      </c>
      <c r="K82" s="107">
        <f t="shared" si="1"/>
        <v>100</v>
      </c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121"/>
    </row>
    <row r="83" spans="1:90" s="103" customFormat="1" ht="51.75" customHeight="1" outlineLevel="5" x14ac:dyDescent="0.2">
      <c r="A83" s="104" t="s">
        <v>224</v>
      </c>
      <c r="B83" s="105" t="s">
        <v>225</v>
      </c>
      <c r="C83" s="104" t="s">
        <v>121</v>
      </c>
      <c r="D83" s="105" t="s">
        <v>120</v>
      </c>
      <c r="E83" s="104" t="s">
        <v>218</v>
      </c>
      <c r="F83" s="105" t="s">
        <v>219</v>
      </c>
      <c r="G83" s="104"/>
      <c r="H83" s="105"/>
      <c r="I83" s="106">
        <v>155</v>
      </c>
      <c r="J83" s="106">
        <v>155</v>
      </c>
      <c r="K83" s="107">
        <f t="shared" si="1"/>
        <v>100</v>
      </c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121"/>
    </row>
    <row r="84" spans="1:90" s="103" customFormat="1" ht="51.75" customHeight="1" outlineLevel="7" x14ac:dyDescent="0.2">
      <c r="A84" s="104" t="s">
        <v>224</v>
      </c>
      <c r="B84" s="105" t="s">
        <v>225</v>
      </c>
      <c r="C84" s="104" t="s">
        <v>121</v>
      </c>
      <c r="D84" s="105" t="s">
        <v>120</v>
      </c>
      <c r="E84" s="104" t="s">
        <v>218</v>
      </c>
      <c r="F84" s="105" t="s">
        <v>219</v>
      </c>
      <c r="G84" s="104" t="s">
        <v>169</v>
      </c>
      <c r="H84" s="105" t="s">
        <v>168</v>
      </c>
      <c r="I84" s="106">
        <v>155</v>
      </c>
      <c r="J84" s="106">
        <v>155</v>
      </c>
      <c r="K84" s="107">
        <f t="shared" si="1"/>
        <v>100</v>
      </c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121"/>
    </row>
    <row r="85" spans="1:90" s="103" customFormat="1" ht="51.75" customHeight="1" outlineLevel="1" x14ac:dyDescent="0.2">
      <c r="A85" s="109" t="s">
        <v>224</v>
      </c>
      <c r="B85" s="110" t="s">
        <v>225</v>
      </c>
      <c r="C85" s="109" t="s">
        <v>121</v>
      </c>
      <c r="D85" s="110" t="s">
        <v>120</v>
      </c>
      <c r="E85" s="109" t="s">
        <v>218</v>
      </c>
      <c r="F85" s="110" t="s">
        <v>219</v>
      </c>
      <c r="G85" s="109" t="s">
        <v>169</v>
      </c>
      <c r="H85" s="110" t="s">
        <v>168</v>
      </c>
      <c r="I85" s="111">
        <v>155</v>
      </c>
      <c r="J85" s="111">
        <v>155</v>
      </c>
      <c r="K85" s="112">
        <f t="shared" si="1"/>
        <v>100</v>
      </c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121"/>
    </row>
    <row r="86" spans="1:90" s="103" customFormat="1" ht="37.5" customHeight="1" outlineLevel="2" x14ac:dyDescent="0.2">
      <c r="A86" s="104" t="s">
        <v>226</v>
      </c>
      <c r="B86" s="105" t="s">
        <v>227</v>
      </c>
      <c r="C86" s="104"/>
      <c r="D86" s="105"/>
      <c r="E86" s="104"/>
      <c r="F86" s="105"/>
      <c r="G86" s="104"/>
      <c r="H86" s="105"/>
      <c r="I86" s="106">
        <v>152.1</v>
      </c>
      <c r="J86" s="106">
        <v>140.5</v>
      </c>
      <c r="K86" s="107">
        <f t="shared" si="1"/>
        <v>92.373438527284677</v>
      </c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121"/>
    </row>
    <row r="87" spans="1:90" s="103" customFormat="1" ht="41.25" customHeight="1" outlineLevel="3" x14ac:dyDescent="0.2">
      <c r="A87" s="104" t="s">
        <v>226</v>
      </c>
      <c r="B87" s="105" t="s">
        <v>227</v>
      </c>
      <c r="C87" s="104" t="s">
        <v>85</v>
      </c>
      <c r="D87" s="105" t="s">
        <v>84</v>
      </c>
      <c r="E87" s="104"/>
      <c r="F87" s="105"/>
      <c r="G87" s="104"/>
      <c r="H87" s="105"/>
      <c r="I87" s="106">
        <v>152.1</v>
      </c>
      <c r="J87" s="106">
        <v>140.5</v>
      </c>
      <c r="K87" s="107">
        <f t="shared" si="1"/>
        <v>92.373438527284677</v>
      </c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121"/>
    </row>
    <row r="88" spans="1:90" s="103" customFormat="1" ht="72.75" customHeight="1" outlineLevel="4" x14ac:dyDescent="0.2">
      <c r="A88" s="104" t="s">
        <v>226</v>
      </c>
      <c r="B88" s="105" t="s">
        <v>227</v>
      </c>
      <c r="C88" s="104" t="s">
        <v>95</v>
      </c>
      <c r="D88" s="105" t="s">
        <v>94</v>
      </c>
      <c r="E88" s="104" t="s">
        <v>150</v>
      </c>
      <c r="F88" s="105" t="s">
        <v>151</v>
      </c>
      <c r="G88" s="104"/>
      <c r="H88" s="105"/>
      <c r="I88" s="106">
        <v>152.1</v>
      </c>
      <c r="J88" s="106">
        <v>140.5</v>
      </c>
      <c r="K88" s="107">
        <f t="shared" si="1"/>
        <v>92.373438527284677</v>
      </c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121"/>
    </row>
    <row r="89" spans="1:90" s="103" customFormat="1" ht="72.75" customHeight="1" outlineLevel="5" x14ac:dyDescent="0.2">
      <c r="A89" s="104" t="s">
        <v>226</v>
      </c>
      <c r="B89" s="105" t="s">
        <v>227</v>
      </c>
      <c r="C89" s="104" t="s">
        <v>95</v>
      </c>
      <c r="D89" s="105" t="s">
        <v>94</v>
      </c>
      <c r="E89" s="104" t="s">
        <v>176</v>
      </c>
      <c r="F89" s="105" t="s">
        <v>177</v>
      </c>
      <c r="G89" s="104"/>
      <c r="H89" s="105"/>
      <c r="I89" s="106">
        <v>152.1</v>
      </c>
      <c r="J89" s="106">
        <v>140.5</v>
      </c>
      <c r="K89" s="107">
        <f t="shared" si="1"/>
        <v>92.373438527284677</v>
      </c>
      <c r="L89" s="108"/>
      <c r="M89" s="108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121"/>
    </row>
    <row r="90" spans="1:90" s="103" customFormat="1" ht="72" customHeight="1" outlineLevel="7" x14ac:dyDescent="0.2">
      <c r="A90" s="104" t="s">
        <v>226</v>
      </c>
      <c r="B90" s="105" t="s">
        <v>227</v>
      </c>
      <c r="C90" s="104" t="s">
        <v>95</v>
      </c>
      <c r="D90" s="105" t="s">
        <v>94</v>
      </c>
      <c r="E90" s="104" t="s">
        <v>178</v>
      </c>
      <c r="F90" s="105" t="s">
        <v>164</v>
      </c>
      <c r="G90" s="104"/>
      <c r="H90" s="105"/>
      <c r="I90" s="106">
        <v>152.1</v>
      </c>
      <c r="J90" s="106">
        <v>140.5</v>
      </c>
      <c r="K90" s="107">
        <f t="shared" si="1"/>
        <v>92.373438527284677</v>
      </c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121"/>
    </row>
    <row r="91" spans="1:90" s="103" customFormat="1" ht="96" customHeight="1" outlineLevel="1" x14ac:dyDescent="0.2">
      <c r="A91" s="104" t="s">
        <v>226</v>
      </c>
      <c r="B91" s="105" t="s">
        <v>227</v>
      </c>
      <c r="C91" s="104" t="s">
        <v>95</v>
      </c>
      <c r="D91" s="105" t="s">
        <v>94</v>
      </c>
      <c r="E91" s="104" t="s">
        <v>179</v>
      </c>
      <c r="F91" s="105" t="s">
        <v>180</v>
      </c>
      <c r="G91" s="104"/>
      <c r="H91" s="105"/>
      <c r="I91" s="106">
        <v>152.1</v>
      </c>
      <c r="J91" s="106">
        <v>140.5</v>
      </c>
      <c r="K91" s="107">
        <f t="shared" si="1"/>
        <v>92.373438527284677</v>
      </c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121"/>
    </row>
    <row r="92" spans="1:90" s="103" customFormat="1" ht="96" customHeight="1" outlineLevel="3" x14ac:dyDescent="0.2">
      <c r="A92" s="104" t="s">
        <v>226</v>
      </c>
      <c r="B92" s="105" t="s">
        <v>227</v>
      </c>
      <c r="C92" s="104" t="s">
        <v>95</v>
      </c>
      <c r="D92" s="105" t="s">
        <v>94</v>
      </c>
      <c r="E92" s="104" t="s">
        <v>179</v>
      </c>
      <c r="F92" s="105" t="s">
        <v>180</v>
      </c>
      <c r="G92" s="104" t="s">
        <v>182</v>
      </c>
      <c r="H92" s="105" t="s">
        <v>181</v>
      </c>
      <c r="I92" s="106">
        <v>152.1</v>
      </c>
      <c r="J92" s="106">
        <v>140.5</v>
      </c>
      <c r="K92" s="107">
        <f t="shared" si="1"/>
        <v>92.373438527284677</v>
      </c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121"/>
    </row>
    <row r="93" spans="1:90" s="103" customFormat="1" ht="96" customHeight="1" outlineLevel="4" x14ac:dyDescent="0.2">
      <c r="A93" s="109" t="s">
        <v>226</v>
      </c>
      <c r="B93" s="110" t="s">
        <v>227</v>
      </c>
      <c r="C93" s="109" t="s">
        <v>95</v>
      </c>
      <c r="D93" s="110" t="s">
        <v>94</v>
      </c>
      <c r="E93" s="109" t="s">
        <v>179</v>
      </c>
      <c r="F93" s="110" t="s">
        <v>180</v>
      </c>
      <c r="G93" s="109" t="s">
        <v>182</v>
      </c>
      <c r="H93" s="110" t="s">
        <v>181</v>
      </c>
      <c r="I93" s="111">
        <v>152.1</v>
      </c>
      <c r="J93" s="111">
        <v>140.5</v>
      </c>
      <c r="K93" s="112">
        <f t="shared" si="1"/>
        <v>92.373438527284677</v>
      </c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121"/>
    </row>
    <row r="94" spans="1:90" s="103" customFormat="1" ht="15.75" outlineLevel="5" x14ac:dyDescent="0.25">
      <c r="A94" s="185" t="s">
        <v>220</v>
      </c>
      <c r="B94" s="186"/>
      <c r="C94" s="186"/>
      <c r="D94" s="186"/>
      <c r="E94" s="186"/>
      <c r="F94" s="186"/>
      <c r="G94" s="186"/>
      <c r="H94" s="187"/>
      <c r="I94" s="113">
        <f>I8+I62+I69+I87+I55</f>
        <v>19054.3</v>
      </c>
      <c r="J94" s="113">
        <f>J8+J62+J69+J87+J55</f>
        <v>18184.500000000004</v>
      </c>
      <c r="K94" s="107">
        <f t="shared" si="1"/>
        <v>95.435151120744422</v>
      </c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121"/>
    </row>
    <row r="96" spans="1:90" x14ac:dyDescent="0.2">
      <c r="I96" s="122"/>
    </row>
  </sheetData>
  <autoFilter ref="A6:K94" xr:uid="{00000000-0009-0000-0000-000003000000}"/>
  <mergeCells count="3">
    <mergeCell ref="I1:K1"/>
    <mergeCell ref="A3:K3"/>
    <mergeCell ref="A94:H9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4" firstPageNumber="6" fitToHeight="0" orientation="portrait" useFirstPageNumber="1" r:id="rId1"/>
  <headerFooter alignWithMargins="0">
    <oddFooter>&amp;C&amp;P</oddFooter>
  </headerFooter>
  <rowBreaks count="3" manualBreakCount="3">
    <brk id="26" max="10" man="1"/>
    <brk id="49" max="10" man="1"/>
    <brk id="70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H3" sqref="H3"/>
    </sheetView>
  </sheetViews>
  <sheetFormatPr defaultRowHeight="12.75" x14ac:dyDescent="0.25"/>
  <cols>
    <col min="1" max="1" width="55.7109375" style="127" customWidth="1"/>
    <col min="2" max="5" width="17.42578125" style="127" customWidth="1"/>
    <col min="6" max="6" width="12.28515625" style="127" customWidth="1"/>
    <col min="7" max="7" width="11.5703125" style="127" bestFit="1" customWidth="1"/>
    <col min="8" max="256" width="9.140625" style="127"/>
    <col min="257" max="257" width="55.7109375" style="127" customWidth="1"/>
    <col min="258" max="261" width="17.42578125" style="127" customWidth="1"/>
    <col min="262" max="262" width="12.28515625" style="127" customWidth="1"/>
    <col min="263" max="263" width="11.5703125" style="127" bestFit="1" customWidth="1"/>
    <col min="264" max="512" width="9.140625" style="127"/>
    <col min="513" max="513" width="55.7109375" style="127" customWidth="1"/>
    <col min="514" max="517" width="17.42578125" style="127" customWidth="1"/>
    <col min="518" max="518" width="12.28515625" style="127" customWidth="1"/>
    <col min="519" max="519" width="11.5703125" style="127" bestFit="1" customWidth="1"/>
    <col min="520" max="768" width="9.140625" style="127"/>
    <col min="769" max="769" width="55.7109375" style="127" customWidth="1"/>
    <col min="770" max="773" width="17.42578125" style="127" customWidth="1"/>
    <col min="774" max="774" width="12.28515625" style="127" customWidth="1"/>
    <col min="775" max="775" width="11.5703125" style="127" bestFit="1" customWidth="1"/>
    <col min="776" max="1024" width="9.140625" style="127"/>
    <col min="1025" max="1025" width="55.7109375" style="127" customWidth="1"/>
    <col min="1026" max="1029" width="17.42578125" style="127" customWidth="1"/>
    <col min="1030" max="1030" width="12.28515625" style="127" customWidth="1"/>
    <col min="1031" max="1031" width="11.5703125" style="127" bestFit="1" customWidth="1"/>
    <col min="1032" max="1280" width="9.140625" style="127"/>
    <col min="1281" max="1281" width="55.7109375" style="127" customWidth="1"/>
    <col min="1282" max="1285" width="17.42578125" style="127" customWidth="1"/>
    <col min="1286" max="1286" width="12.28515625" style="127" customWidth="1"/>
    <col min="1287" max="1287" width="11.5703125" style="127" bestFit="1" customWidth="1"/>
    <col min="1288" max="1536" width="9.140625" style="127"/>
    <col min="1537" max="1537" width="55.7109375" style="127" customWidth="1"/>
    <col min="1538" max="1541" width="17.42578125" style="127" customWidth="1"/>
    <col min="1542" max="1542" width="12.28515625" style="127" customWidth="1"/>
    <col min="1543" max="1543" width="11.5703125" style="127" bestFit="1" customWidth="1"/>
    <col min="1544" max="1792" width="9.140625" style="127"/>
    <col min="1793" max="1793" width="55.7109375" style="127" customWidth="1"/>
    <col min="1794" max="1797" width="17.42578125" style="127" customWidth="1"/>
    <col min="1798" max="1798" width="12.28515625" style="127" customWidth="1"/>
    <col min="1799" max="1799" width="11.5703125" style="127" bestFit="1" customWidth="1"/>
    <col min="1800" max="2048" width="9.140625" style="127"/>
    <col min="2049" max="2049" width="55.7109375" style="127" customWidth="1"/>
    <col min="2050" max="2053" width="17.42578125" style="127" customWidth="1"/>
    <col min="2054" max="2054" width="12.28515625" style="127" customWidth="1"/>
    <col min="2055" max="2055" width="11.5703125" style="127" bestFit="1" customWidth="1"/>
    <col min="2056" max="2304" width="9.140625" style="127"/>
    <col min="2305" max="2305" width="55.7109375" style="127" customWidth="1"/>
    <col min="2306" max="2309" width="17.42578125" style="127" customWidth="1"/>
    <col min="2310" max="2310" width="12.28515625" style="127" customWidth="1"/>
    <col min="2311" max="2311" width="11.5703125" style="127" bestFit="1" customWidth="1"/>
    <col min="2312" max="2560" width="9.140625" style="127"/>
    <col min="2561" max="2561" width="55.7109375" style="127" customWidth="1"/>
    <col min="2562" max="2565" width="17.42578125" style="127" customWidth="1"/>
    <col min="2566" max="2566" width="12.28515625" style="127" customWidth="1"/>
    <col min="2567" max="2567" width="11.5703125" style="127" bestFit="1" customWidth="1"/>
    <col min="2568" max="2816" width="9.140625" style="127"/>
    <col min="2817" max="2817" width="55.7109375" style="127" customWidth="1"/>
    <col min="2818" max="2821" width="17.42578125" style="127" customWidth="1"/>
    <col min="2822" max="2822" width="12.28515625" style="127" customWidth="1"/>
    <col min="2823" max="2823" width="11.5703125" style="127" bestFit="1" customWidth="1"/>
    <col min="2824" max="3072" width="9.140625" style="127"/>
    <col min="3073" max="3073" width="55.7109375" style="127" customWidth="1"/>
    <col min="3074" max="3077" width="17.42578125" style="127" customWidth="1"/>
    <col min="3078" max="3078" width="12.28515625" style="127" customWidth="1"/>
    <col min="3079" max="3079" width="11.5703125" style="127" bestFit="1" customWidth="1"/>
    <col min="3080" max="3328" width="9.140625" style="127"/>
    <col min="3329" max="3329" width="55.7109375" style="127" customWidth="1"/>
    <col min="3330" max="3333" width="17.42578125" style="127" customWidth="1"/>
    <col min="3334" max="3334" width="12.28515625" style="127" customWidth="1"/>
    <col min="3335" max="3335" width="11.5703125" style="127" bestFit="1" customWidth="1"/>
    <col min="3336" max="3584" width="9.140625" style="127"/>
    <col min="3585" max="3585" width="55.7109375" style="127" customWidth="1"/>
    <col min="3586" max="3589" width="17.42578125" style="127" customWidth="1"/>
    <col min="3590" max="3590" width="12.28515625" style="127" customWidth="1"/>
    <col min="3591" max="3591" width="11.5703125" style="127" bestFit="1" customWidth="1"/>
    <col min="3592" max="3840" width="9.140625" style="127"/>
    <col min="3841" max="3841" width="55.7109375" style="127" customWidth="1"/>
    <col min="3842" max="3845" width="17.42578125" style="127" customWidth="1"/>
    <col min="3846" max="3846" width="12.28515625" style="127" customWidth="1"/>
    <col min="3847" max="3847" width="11.5703125" style="127" bestFit="1" customWidth="1"/>
    <col min="3848" max="4096" width="9.140625" style="127"/>
    <col min="4097" max="4097" width="55.7109375" style="127" customWidth="1"/>
    <col min="4098" max="4101" width="17.42578125" style="127" customWidth="1"/>
    <col min="4102" max="4102" width="12.28515625" style="127" customWidth="1"/>
    <col min="4103" max="4103" width="11.5703125" style="127" bestFit="1" customWidth="1"/>
    <col min="4104" max="4352" width="9.140625" style="127"/>
    <col min="4353" max="4353" width="55.7109375" style="127" customWidth="1"/>
    <col min="4354" max="4357" width="17.42578125" style="127" customWidth="1"/>
    <col min="4358" max="4358" width="12.28515625" style="127" customWidth="1"/>
    <col min="4359" max="4359" width="11.5703125" style="127" bestFit="1" customWidth="1"/>
    <col min="4360" max="4608" width="9.140625" style="127"/>
    <col min="4609" max="4609" width="55.7109375" style="127" customWidth="1"/>
    <col min="4610" max="4613" width="17.42578125" style="127" customWidth="1"/>
    <col min="4614" max="4614" width="12.28515625" style="127" customWidth="1"/>
    <col min="4615" max="4615" width="11.5703125" style="127" bestFit="1" customWidth="1"/>
    <col min="4616" max="4864" width="9.140625" style="127"/>
    <col min="4865" max="4865" width="55.7109375" style="127" customWidth="1"/>
    <col min="4866" max="4869" width="17.42578125" style="127" customWidth="1"/>
    <col min="4870" max="4870" width="12.28515625" style="127" customWidth="1"/>
    <col min="4871" max="4871" width="11.5703125" style="127" bestFit="1" customWidth="1"/>
    <col min="4872" max="5120" width="9.140625" style="127"/>
    <col min="5121" max="5121" width="55.7109375" style="127" customWidth="1"/>
    <col min="5122" max="5125" width="17.42578125" style="127" customWidth="1"/>
    <col min="5126" max="5126" width="12.28515625" style="127" customWidth="1"/>
    <col min="5127" max="5127" width="11.5703125" style="127" bestFit="1" customWidth="1"/>
    <col min="5128" max="5376" width="9.140625" style="127"/>
    <col min="5377" max="5377" width="55.7109375" style="127" customWidth="1"/>
    <col min="5378" max="5381" width="17.42578125" style="127" customWidth="1"/>
    <col min="5382" max="5382" width="12.28515625" style="127" customWidth="1"/>
    <col min="5383" max="5383" width="11.5703125" style="127" bestFit="1" customWidth="1"/>
    <col min="5384" max="5632" width="9.140625" style="127"/>
    <col min="5633" max="5633" width="55.7109375" style="127" customWidth="1"/>
    <col min="5634" max="5637" width="17.42578125" style="127" customWidth="1"/>
    <col min="5638" max="5638" width="12.28515625" style="127" customWidth="1"/>
    <col min="5639" max="5639" width="11.5703125" style="127" bestFit="1" customWidth="1"/>
    <col min="5640" max="5888" width="9.140625" style="127"/>
    <col min="5889" max="5889" width="55.7109375" style="127" customWidth="1"/>
    <col min="5890" max="5893" width="17.42578125" style="127" customWidth="1"/>
    <col min="5894" max="5894" width="12.28515625" style="127" customWidth="1"/>
    <col min="5895" max="5895" width="11.5703125" style="127" bestFit="1" customWidth="1"/>
    <col min="5896" max="6144" width="9.140625" style="127"/>
    <col min="6145" max="6145" width="55.7109375" style="127" customWidth="1"/>
    <col min="6146" max="6149" width="17.42578125" style="127" customWidth="1"/>
    <col min="6150" max="6150" width="12.28515625" style="127" customWidth="1"/>
    <col min="6151" max="6151" width="11.5703125" style="127" bestFit="1" customWidth="1"/>
    <col min="6152" max="6400" width="9.140625" style="127"/>
    <col min="6401" max="6401" width="55.7109375" style="127" customWidth="1"/>
    <col min="6402" max="6405" width="17.42578125" style="127" customWidth="1"/>
    <col min="6406" max="6406" width="12.28515625" style="127" customWidth="1"/>
    <col min="6407" max="6407" width="11.5703125" style="127" bestFit="1" customWidth="1"/>
    <col min="6408" max="6656" width="9.140625" style="127"/>
    <col min="6657" max="6657" width="55.7109375" style="127" customWidth="1"/>
    <col min="6658" max="6661" width="17.42578125" style="127" customWidth="1"/>
    <col min="6662" max="6662" width="12.28515625" style="127" customWidth="1"/>
    <col min="6663" max="6663" width="11.5703125" style="127" bestFit="1" customWidth="1"/>
    <col min="6664" max="6912" width="9.140625" style="127"/>
    <col min="6913" max="6913" width="55.7109375" style="127" customWidth="1"/>
    <col min="6914" max="6917" width="17.42578125" style="127" customWidth="1"/>
    <col min="6918" max="6918" width="12.28515625" style="127" customWidth="1"/>
    <col min="6919" max="6919" width="11.5703125" style="127" bestFit="1" customWidth="1"/>
    <col min="6920" max="7168" width="9.140625" style="127"/>
    <col min="7169" max="7169" width="55.7109375" style="127" customWidth="1"/>
    <col min="7170" max="7173" width="17.42578125" style="127" customWidth="1"/>
    <col min="7174" max="7174" width="12.28515625" style="127" customWidth="1"/>
    <col min="7175" max="7175" width="11.5703125" style="127" bestFit="1" customWidth="1"/>
    <col min="7176" max="7424" width="9.140625" style="127"/>
    <col min="7425" max="7425" width="55.7109375" style="127" customWidth="1"/>
    <col min="7426" max="7429" width="17.42578125" style="127" customWidth="1"/>
    <col min="7430" max="7430" width="12.28515625" style="127" customWidth="1"/>
    <col min="7431" max="7431" width="11.5703125" style="127" bestFit="1" customWidth="1"/>
    <col min="7432" max="7680" width="9.140625" style="127"/>
    <col min="7681" max="7681" width="55.7109375" style="127" customWidth="1"/>
    <col min="7682" max="7685" width="17.42578125" style="127" customWidth="1"/>
    <col min="7686" max="7686" width="12.28515625" style="127" customWidth="1"/>
    <col min="7687" max="7687" width="11.5703125" style="127" bestFit="1" customWidth="1"/>
    <col min="7688" max="7936" width="9.140625" style="127"/>
    <col min="7937" max="7937" width="55.7109375" style="127" customWidth="1"/>
    <col min="7938" max="7941" width="17.42578125" style="127" customWidth="1"/>
    <col min="7942" max="7942" width="12.28515625" style="127" customWidth="1"/>
    <col min="7943" max="7943" width="11.5703125" style="127" bestFit="1" customWidth="1"/>
    <col min="7944" max="8192" width="9.140625" style="127"/>
    <col min="8193" max="8193" width="55.7109375" style="127" customWidth="1"/>
    <col min="8194" max="8197" width="17.42578125" style="127" customWidth="1"/>
    <col min="8198" max="8198" width="12.28515625" style="127" customWidth="1"/>
    <col min="8199" max="8199" width="11.5703125" style="127" bestFit="1" customWidth="1"/>
    <col min="8200" max="8448" width="9.140625" style="127"/>
    <col min="8449" max="8449" width="55.7109375" style="127" customWidth="1"/>
    <col min="8450" max="8453" width="17.42578125" style="127" customWidth="1"/>
    <col min="8454" max="8454" width="12.28515625" style="127" customWidth="1"/>
    <col min="8455" max="8455" width="11.5703125" style="127" bestFit="1" customWidth="1"/>
    <col min="8456" max="8704" width="9.140625" style="127"/>
    <col min="8705" max="8705" width="55.7109375" style="127" customWidth="1"/>
    <col min="8706" max="8709" width="17.42578125" style="127" customWidth="1"/>
    <col min="8710" max="8710" width="12.28515625" style="127" customWidth="1"/>
    <col min="8711" max="8711" width="11.5703125" style="127" bestFit="1" customWidth="1"/>
    <col min="8712" max="8960" width="9.140625" style="127"/>
    <col min="8961" max="8961" width="55.7109375" style="127" customWidth="1"/>
    <col min="8962" max="8965" width="17.42578125" style="127" customWidth="1"/>
    <col min="8966" max="8966" width="12.28515625" style="127" customWidth="1"/>
    <col min="8967" max="8967" width="11.5703125" style="127" bestFit="1" customWidth="1"/>
    <col min="8968" max="9216" width="9.140625" style="127"/>
    <col min="9217" max="9217" width="55.7109375" style="127" customWidth="1"/>
    <col min="9218" max="9221" width="17.42578125" style="127" customWidth="1"/>
    <col min="9222" max="9222" width="12.28515625" style="127" customWidth="1"/>
    <col min="9223" max="9223" width="11.5703125" style="127" bestFit="1" customWidth="1"/>
    <col min="9224" max="9472" width="9.140625" style="127"/>
    <col min="9473" max="9473" width="55.7109375" style="127" customWidth="1"/>
    <col min="9474" max="9477" width="17.42578125" style="127" customWidth="1"/>
    <col min="9478" max="9478" width="12.28515625" style="127" customWidth="1"/>
    <col min="9479" max="9479" width="11.5703125" style="127" bestFit="1" customWidth="1"/>
    <col min="9480" max="9728" width="9.140625" style="127"/>
    <col min="9729" max="9729" width="55.7109375" style="127" customWidth="1"/>
    <col min="9730" max="9733" width="17.42578125" style="127" customWidth="1"/>
    <col min="9734" max="9734" width="12.28515625" style="127" customWidth="1"/>
    <col min="9735" max="9735" width="11.5703125" style="127" bestFit="1" customWidth="1"/>
    <col min="9736" max="9984" width="9.140625" style="127"/>
    <col min="9985" max="9985" width="55.7109375" style="127" customWidth="1"/>
    <col min="9986" max="9989" width="17.42578125" style="127" customWidth="1"/>
    <col min="9990" max="9990" width="12.28515625" style="127" customWidth="1"/>
    <col min="9991" max="9991" width="11.5703125" style="127" bestFit="1" customWidth="1"/>
    <col min="9992" max="10240" width="9.140625" style="127"/>
    <col min="10241" max="10241" width="55.7109375" style="127" customWidth="1"/>
    <col min="10242" max="10245" width="17.42578125" style="127" customWidth="1"/>
    <col min="10246" max="10246" width="12.28515625" style="127" customWidth="1"/>
    <col min="10247" max="10247" width="11.5703125" style="127" bestFit="1" customWidth="1"/>
    <col min="10248" max="10496" width="9.140625" style="127"/>
    <col min="10497" max="10497" width="55.7109375" style="127" customWidth="1"/>
    <col min="10498" max="10501" width="17.42578125" style="127" customWidth="1"/>
    <col min="10502" max="10502" width="12.28515625" style="127" customWidth="1"/>
    <col min="10503" max="10503" width="11.5703125" style="127" bestFit="1" customWidth="1"/>
    <col min="10504" max="10752" width="9.140625" style="127"/>
    <col min="10753" max="10753" width="55.7109375" style="127" customWidth="1"/>
    <col min="10754" max="10757" width="17.42578125" style="127" customWidth="1"/>
    <col min="10758" max="10758" width="12.28515625" style="127" customWidth="1"/>
    <col min="10759" max="10759" width="11.5703125" style="127" bestFit="1" customWidth="1"/>
    <col min="10760" max="11008" width="9.140625" style="127"/>
    <col min="11009" max="11009" width="55.7109375" style="127" customWidth="1"/>
    <col min="11010" max="11013" width="17.42578125" style="127" customWidth="1"/>
    <col min="11014" max="11014" width="12.28515625" style="127" customWidth="1"/>
    <col min="11015" max="11015" width="11.5703125" style="127" bestFit="1" customWidth="1"/>
    <col min="11016" max="11264" width="9.140625" style="127"/>
    <col min="11265" max="11265" width="55.7109375" style="127" customWidth="1"/>
    <col min="11266" max="11269" width="17.42578125" style="127" customWidth="1"/>
    <col min="11270" max="11270" width="12.28515625" style="127" customWidth="1"/>
    <col min="11271" max="11271" width="11.5703125" style="127" bestFit="1" customWidth="1"/>
    <col min="11272" max="11520" width="9.140625" style="127"/>
    <col min="11521" max="11521" width="55.7109375" style="127" customWidth="1"/>
    <col min="11522" max="11525" width="17.42578125" style="127" customWidth="1"/>
    <col min="11526" max="11526" width="12.28515625" style="127" customWidth="1"/>
    <col min="11527" max="11527" width="11.5703125" style="127" bestFit="1" customWidth="1"/>
    <col min="11528" max="11776" width="9.140625" style="127"/>
    <col min="11777" max="11777" width="55.7109375" style="127" customWidth="1"/>
    <col min="11778" max="11781" width="17.42578125" style="127" customWidth="1"/>
    <col min="11782" max="11782" width="12.28515625" style="127" customWidth="1"/>
    <col min="11783" max="11783" width="11.5703125" style="127" bestFit="1" customWidth="1"/>
    <col min="11784" max="12032" width="9.140625" style="127"/>
    <col min="12033" max="12033" width="55.7109375" style="127" customWidth="1"/>
    <col min="12034" max="12037" width="17.42578125" style="127" customWidth="1"/>
    <col min="12038" max="12038" width="12.28515625" style="127" customWidth="1"/>
    <col min="12039" max="12039" width="11.5703125" style="127" bestFit="1" customWidth="1"/>
    <col min="12040" max="12288" width="9.140625" style="127"/>
    <col min="12289" max="12289" width="55.7109375" style="127" customWidth="1"/>
    <col min="12290" max="12293" width="17.42578125" style="127" customWidth="1"/>
    <col min="12294" max="12294" width="12.28515625" style="127" customWidth="1"/>
    <col min="12295" max="12295" width="11.5703125" style="127" bestFit="1" customWidth="1"/>
    <col min="12296" max="12544" width="9.140625" style="127"/>
    <col min="12545" max="12545" width="55.7109375" style="127" customWidth="1"/>
    <col min="12546" max="12549" width="17.42578125" style="127" customWidth="1"/>
    <col min="12550" max="12550" width="12.28515625" style="127" customWidth="1"/>
    <col min="12551" max="12551" width="11.5703125" style="127" bestFit="1" customWidth="1"/>
    <col min="12552" max="12800" width="9.140625" style="127"/>
    <col min="12801" max="12801" width="55.7109375" style="127" customWidth="1"/>
    <col min="12802" max="12805" width="17.42578125" style="127" customWidth="1"/>
    <col min="12806" max="12806" width="12.28515625" style="127" customWidth="1"/>
    <col min="12807" max="12807" width="11.5703125" style="127" bestFit="1" customWidth="1"/>
    <col min="12808" max="13056" width="9.140625" style="127"/>
    <col min="13057" max="13057" width="55.7109375" style="127" customWidth="1"/>
    <col min="13058" max="13061" width="17.42578125" style="127" customWidth="1"/>
    <col min="13062" max="13062" width="12.28515625" style="127" customWidth="1"/>
    <col min="13063" max="13063" width="11.5703125" style="127" bestFit="1" customWidth="1"/>
    <col min="13064" max="13312" width="9.140625" style="127"/>
    <col min="13313" max="13313" width="55.7109375" style="127" customWidth="1"/>
    <col min="13314" max="13317" width="17.42578125" style="127" customWidth="1"/>
    <col min="13318" max="13318" width="12.28515625" style="127" customWidth="1"/>
    <col min="13319" max="13319" width="11.5703125" style="127" bestFit="1" customWidth="1"/>
    <col min="13320" max="13568" width="9.140625" style="127"/>
    <col min="13569" max="13569" width="55.7109375" style="127" customWidth="1"/>
    <col min="13570" max="13573" width="17.42578125" style="127" customWidth="1"/>
    <col min="13574" max="13574" width="12.28515625" style="127" customWidth="1"/>
    <col min="13575" max="13575" width="11.5703125" style="127" bestFit="1" customWidth="1"/>
    <col min="13576" max="13824" width="9.140625" style="127"/>
    <col min="13825" max="13825" width="55.7109375" style="127" customWidth="1"/>
    <col min="13826" max="13829" width="17.42578125" style="127" customWidth="1"/>
    <col min="13830" max="13830" width="12.28515625" style="127" customWidth="1"/>
    <col min="13831" max="13831" width="11.5703125" style="127" bestFit="1" customWidth="1"/>
    <col min="13832" max="14080" width="9.140625" style="127"/>
    <col min="14081" max="14081" width="55.7109375" style="127" customWidth="1"/>
    <col min="14082" max="14085" width="17.42578125" style="127" customWidth="1"/>
    <col min="14086" max="14086" width="12.28515625" style="127" customWidth="1"/>
    <col min="14087" max="14087" width="11.5703125" style="127" bestFit="1" customWidth="1"/>
    <col min="14088" max="14336" width="9.140625" style="127"/>
    <col min="14337" max="14337" width="55.7109375" style="127" customWidth="1"/>
    <col min="14338" max="14341" width="17.42578125" style="127" customWidth="1"/>
    <col min="14342" max="14342" width="12.28515625" style="127" customWidth="1"/>
    <col min="14343" max="14343" width="11.5703125" style="127" bestFit="1" customWidth="1"/>
    <col min="14344" max="14592" width="9.140625" style="127"/>
    <col min="14593" max="14593" width="55.7109375" style="127" customWidth="1"/>
    <col min="14594" max="14597" width="17.42578125" style="127" customWidth="1"/>
    <col min="14598" max="14598" width="12.28515625" style="127" customWidth="1"/>
    <col min="14599" max="14599" width="11.5703125" style="127" bestFit="1" customWidth="1"/>
    <col min="14600" max="14848" width="9.140625" style="127"/>
    <col min="14849" max="14849" width="55.7109375" style="127" customWidth="1"/>
    <col min="14850" max="14853" width="17.42578125" style="127" customWidth="1"/>
    <col min="14854" max="14854" width="12.28515625" style="127" customWidth="1"/>
    <col min="14855" max="14855" width="11.5703125" style="127" bestFit="1" customWidth="1"/>
    <col min="14856" max="15104" width="9.140625" style="127"/>
    <col min="15105" max="15105" width="55.7109375" style="127" customWidth="1"/>
    <col min="15106" max="15109" width="17.42578125" style="127" customWidth="1"/>
    <col min="15110" max="15110" width="12.28515625" style="127" customWidth="1"/>
    <col min="15111" max="15111" width="11.5703125" style="127" bestFit="1" customWidth="1"/>
    <col min="15112" max="15360" width="9.140625" style="127"/>
    <col min="15361" max="15361" width="55.7109375" style="127" customWidth="1"/>
    <col min="15362" max="15365" width="17.42578125" style="127" customWidth="1"/>
    <col min="15366" max="15366" width="12.28515625" style="127" customWidth="1"/>
    <col min="15367" max="15367" width="11.5703125" style="127" bestFit="1" customWidth="1"/>
    <col min="15368" max="15616" width="9.140625" style="127"/>
    <col min="15617" max="15617" width="55.7109375" style="127" customWidth="1"/>
    <col min="15618" max="15621" width="17.42578125" style="127" customWidth="1"/>
    <col min="15622" max="15622" width="12.28515625" style="127" customWidth="1"/>
    <col min="15623" max="15623" width="11.5703125" style="127" bestFit="1" customWidth="1"/>
    <col min="15624" max="15872" width="9.140625" style="127"/>
    <col min="15873" max="15873" width="55.7109375" style="127" customWidth="1"/>
    <col min="15874" max="15877" width="17.42578125" style="127" customWidth="1"/>
    <col min="15878" max="15878" width="12.28515625" style="127" customWidth="1"/>
    <col min="15879" max="15879" width="11.5703125" style="127" bestFit="1" customWidth="1"/>
    <col min="15880" max="16128" width="9.140625" style="127"/>
    <col min="16129" max="16129" width="55.7109375" style="127" customWidth="1"/>
    <col min="16130" max="16133" width="17.42578125" style="127" customWidth="1"/>
    <col min="16134" max="16134" width="12.28515625" style="127" customWidth="1"/>
    <col min="16135" max="16135" width="11.5703125" style="127" bestFit="1" customWidth="1"/>
    <col min="16136" max="16384" width="9.140625" style="127"/>
  </cols>
  <sheetData>
    <row r="1" spans="1:13" s="126" customFormat="1" ht="91.5" customHeight="1" x14ac:dyDescent="0.25">
      <c r="A1" s="123"/>
      <c r="B1" s="124"/>
      <c r="C1" s="191"/>
      <c r="D1" s="191"/>
      <c r="E1" s="191"/>
      <c r="F1" s="125"/>
      <c r="G1" s="125"/>
      <c r="H1" s="125"/>
      <c r="I1" s="125"/>
      <c r="J1" s="125"/>
      <c r="K1" s="125"/>
      <c r="L1" s="125"/>
      <c r="M1" s="125"/>
    </row>
    <row r="2" spans="1:13" ht="20.100000000000001" customHeight="1" x14ac:dyDescent="0.25">
      <c r="D2" s="128"/>
      <c r="E2" s="128"/>
    </row>
    <row r="3" spans="1:13" s="129" customFormat="1" ht="112.5" customHeight="1" x14ac:dyDescent="0.25">
      <c r="A3" s="192" t="s">
        <v>228</v>
      </c>
      <c r="B3" s="192"/>
      <c r="C3" s="192"/>
      <c r="D3" s="192"/>
      <c r="E3" s="192"/>
    </row>
    <row r="4" spans="1:13" ht="20.100000000000001" customHeight="1" x14ac:dyDescent="0.25">
      <c r="A4" s="130"/>
      <c r="B4" s="130"/>
      <c r="C4" s="130"/>
      <c r="D4" s="130"/>
      <c r="E4" s="130"/>
    </row>
    <row r="5" spans="1:13" s="83" customFormat="1" ht="18" customHeight="1" x14ac:dyDescent="0.25">
      <c r="D5" s="131"/>
      <c r="E5" s="131" t="s">
        <v>1</v>
      </c>
    </row>
    <row r="6" spans="1:13" s="83" customFormat="1" ht="60" customHeight="1" x14ac:dyDescent="0.25">
      <c r="A6" s="193" t="s">
        <v>229</v>
      </c>
      <c r="B6" s="195" t="s">
        <v>230</v>
      </c>
      <c r="C6" s="196"/>
      <c r="D6" s="195" t="s">
        <v>231</v>
      </c>
      <c r="E6" s="196"/>
    </row>
    <row r="7" spans="1:13" s="83" customFormat="1" ht="60" customHeight="1" x14ac:dyDescent="0.25">
      <c r="A7" s="194"/>
      <c r="B7" s="132" t="s">
        <v>232</v>
      </c>
      <c r="C7" s="133" t="s">
        <v>149</v>
      </c>
      <c r="D7" s="132" t="s">
        <v>233</v>
      </c>
      <c r="E7" s="133" t="s">
        <v>149</v>
      </c>
    </row>
    <row r="8" spans="1:13" s="78" customFormat="1" ht="54.95" customHeight="1" x14ac:dyDescent="0.25">
      <c r="A8" s="134" t="s">
        <v>234</v>
      </c>
      <c r="B8" s="135">
        <f>B10+B11+B9</f>
        <v>0</v>
      </c>
      <c r="C8" s="135">
        <f>C10+C11+C9</f>
        <v>0</v>
      </c>
      <c r="D8" s="135">
        <f>D10+D11+D9</f>
        <v>0</v>
      </c>
      <c r="E8" s="135">
        <f>E10+E11+E9</f>
        <v>0</v>
      </c>
      <c r="F8" s="136"/>
      <c r="G8" s="137"/>
    </row>
    <row r="9" spans="1:13" s="83" customFormat="1" ht="47.25" x14ac:dyDescent="0.25">
      <c r="A9" s="138" t="s">
        <v>235</v>
      </c>
      <c r="B9" s="139">
        <v>0</v>
      </c>
      <c r="C9" s="139">
        <v>0</v>
      </c>
      <c r="D9" s="139">
        <v>0</v>
      </c>
      <c r="E9" s="139">
        <v>0</v>
      </c>
      <c r="F9" s="140"/>
    </row>
    <row r="10" spans="1:13" s="83" customFormat="1" ht="54.95" customHeight="1" x14ac:dyDescent="0.25">
      <c r="A10" s="138" t="s">
        <v>236</v>
      </c>
      <c r="B10" s="139">
        <v>0</v>
      </c>
      <c r="C10" s="139">
        <v>0</v>
      </c>
      <c r="D10" s="139">
        <v>0</v>
      </c>
      <c r="E10" s="139">
        <v>0</v>
      </c>
    </row>
    <row r="11" spans="1:13" s="83" customFormat="1" ht="54.95" customHeight="1" x14ac:dyDescent="0.25">
      <c r="A11" s="138" t="s">
        <v>237</v>
      </c>
      <c r="B11" s="139">
        <v>0</v>
      </c>
      <c r="C11" s="139">
        <v>0</v>
      </c>
      <c r="D11" s="139">
        <v>0</v>
      </c>
      <c r="E11" s="139">
        <v>0</v>
      </c>
      <c r="F11" s="141"/>
      <c r="G11" s="142"/>
    </row>
    <row r="15" spans="1:13" s="83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0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9"/>
  <sheetViews>
    <sheetView view="pageBreakPreview" zoomScaleSheetLayoutView="100" workbookViewId="0">
      <selection activeCell="A16" sqref="A16:IV19"/>
    </sheetView>
  </sheetViews>
  <sheetFormatPr defaultRowHeight="12.75" x14ac:dyDescent="0.25"/>
  <cols>
    <col min="1" max="1" width="50.7109375" style="66" customWidth="1"/>
    <col min="2" max="2" width="12.28515625" style="66" customWidth="1"/>
    <col min="3" max="3" width="24.7109375" style="66" customWidth="1"/>
    <col min="4" max="5" width="15.7109375" style="66" customWidth="1"/>
    <col min="6" max="256" width="9.140625" style="66"/>
    <col min="257" max="257" width="50.7109375" style="66" customWidth="1"/>
    <col min="258" max="258" width="12.28515625" style="66" customWidth="1"/>
    <col min="259" max="259" width="24.7109375" style="66" customWidth="1"/>
    <col min="260" max="261" width="15.7109375" style="66" customWidth="1"/>
    <col min="262" max="512" width="9.140625" style="66"/>
    <col min="513" max="513" width="50.7109375" style="66" customWidth="1"/>
    <col min="514" max="514" width="12.28515625" style="66" customWidth="1"/>
    <col min="515" max="515" width="24.7109375" style="66" customWidth="1"/>
    <col min="516" max="517" width="15.7109375" style="66" customWidth="1"/>
    <col min="518" max="768" width="9.140625" style="66"/>
    <col min="769" max="769" width="50.7109375" style="66" customWidth="1"/>
    <col min="770" max="770" width="12.28515625" style="66" customWidth="1"/>
    <col min="771" max="771" width="24.7109375" style="66" customWidth="1"/>
    <col min="772" max="773" width="15.7109375" style="66" customWidth="1"/>
    <col min="774" max="1024" width="9.140625" style="66"/>
    <col min="1025" max="1025" width="50.7109375" style="66" customWidth="1"/>
    <col min="1026" max="1026" width="12.28515625" style="66" customWidth="1"/>
    <col min="1027" max="1027" width="24.7109375" style="66" customWidth="1"/>
    <col min="1028" max="1029" width="15.7109375" style="66" customWidth="1"/>
    <col min="1030" max="1280" width="9.140625" style="66"/>
    <col min="1281" max="1281" width="50.7109375" style="66" customWidth="1"/>
    <col min="1282" max="1282" width="12.28515625" style="66" customWidth="1"/>
    <col min="1283" max="1283" width="24.7109375" style="66" customWidth="1"/>
    <col min="1284" max="1285" width="15.7109375" style="66" customWidth="1"/>
    <col min="1286" max="1536" width="9.140625" style="66"/>
    <col min="1537" max="1537" width="50.7109375" style="66" customWidth="1"/>
    <col min="1538" max="1538" width="12.28515625" style="66" customWidth="1"/>
    <col min="1539" max="1539" width="24.7109375" style="66" customWidth="1"/>
    <col min="1540" max="1541" width="15.7109375" style="66" customWidth="1"/>
    <col min="1542" max="1792" width="9.140625" style="66"/>
    <col min="1793" max="1793" width="50.7109375" style="66" customWidth="1"/>
    <col min="1794" max="1794" width="12.28515625" style="66" customWidth="1"/>
    <col min="1795" max="1795" width="24.7109375" style="66" customWidth="1"/>
    <col min="1796" max="1797" width="15.7109375" style="66" customWidth="1"/>
    <col min="1798" max="2048" width="9.140625" style="66"/>
    <col min="2049" max="2049" width="50.7109375" style="66" customWidth="1"/>
    <col min="2050" max="2050" width="12.28515625" style="66" customWidth="1"/>
    <col min="2051" max="2051" width="24.7109375" style="66" customWidth="1"/>
    <col min="2052" max="2053" width="15.7109375" style="66" customWidth="1"/>
    <col min="2054" max="2304" width="9.140625" style="66"/>
    <col min="2305" max="2305" width="50.7109375" style="66" customWidth="1"/>
    <col min="2306" max="2306" width="12.28515625" style="66" customWidth="1"/>
    <col min="2307" max="2307" width="24.7109375" style="66" customWidth="1"/>
    <col min="2308" max="2309" width="15.7109375" style="66" customWidth="1"/>
    <col min="2310" max="2560" width="9.140625" style="66"/>
    <col min="2561" max="2561" width="50.7109375" style="66" customWidth="1"/>
    <col min="2562" max="2562" width="12.28515625" style="66" customWidth="1"/>
    <col min="2563" max="2563" width="24.7109375" style="66" customWidth="1"/>
    <col min="2564" max="2565" width="15.7109375" style="66" customWidth="1"/>
    <col min="2566" max="2816" width="9.140625" style="66"/>
    <col min="2817" max="2817" width="50.7109375" style="66" customWidth="1"/>
    <col min="2818" max="2818" width="12.28515625" style="66" customWidth="1"/>
    <col min="2819" max="2819" width="24.7109375" style="66" customWidth="1"/>
    <col min="2820" max="2821" width="15.7109375" style="66" customWidth="1"/>
    <col min="2822" max="3072" width="9.140625" style="66"/>
    <col min="3073" max="3073" width="50.7109375" style="66" customWidth="1"/>
    <col min="3074" max="3074" width="12.28515625" style="66" customWidth="1"/>
    <col min="3075" max="3075" width="24.7109375" style="66" customWidth="1"/>
    <col min="3076" max="3077" width="15.7109375" style="66" customWidth="1"/>
    <col min="3078" max="3328" width="9.140625" style="66"/>
    <col min="3329" max="3329" width="50.7109375" style="66" customWidth="1"/>
    <col min="3330" max="3330" width="12.28515625" style="66" customWidth="1"/>
    <col min="3331" max="3331" width="24.7109375" style="66" customWidth="1"/>
    <col min="3332" max="3333" width="15.7109375" style="66" customWidth="1"/>
    <col min="3334" max="3584" width="9.140625" style="66"/>
    <col min="3585" max="3585" width="50.7109375" style="66" customWidth="1"/>
    <col min="3586" max="3586" width="12.28515625" style="66" customWidth="1"/>
    <col min="3587" max="3587" width="24.7109375" style="66" customWidth="1"/>
    <col min="3588" max="3589" width="15.7109375" style="66" customWidth="1"/>
    <col min="3590" max="3840" width="9.140625" style="66"/>
    <col min="3841" max="3841" width="50.7109375" style="66" customWidth="1"/>
    <col min="3842" max="3842" width="12.28515625" style="66" customWidth="1"/>
    <col min="3843" max="3843" width="24.7109375" style="66" customWidth="1"/>
    <col min="3844" max="3845" width="15.7109375" style="66" customWidth="1"/>
    <col min="3846" max="4096" width="9.140625" style="66"/>
    <col min="4097" max="4097" width="50.7109375" style="66" customWidth="1"/>
    <col min="4098" max="4098" width="12.28515625" style="66" customWidth="1"/>
    <col min="4099" max="4099" width="24.7109375" style="66" customWidth="1"/>
    <col min="4100" max="4101" width="15.7109375" style="66" customWidth="1"/>
    <col min="4102" max="4352" width="9.140625" style="66"/>
    <col min="4353" max="4353" width="50.7109375" style="66" customWidth="1"/>
    <col min="4354" max="4354" width="12.28515625" style="66" customWidth="1"/>
    <col min="4355" max="4355" width="24.7109375" style="66" customWidth="1"/>
    <col min="4356" max="4357" width="15.7109375" style="66" customWidth="1"/>
    <col min="4358" max="4608" width="9.140625" style="66"/>
    <col min="4609" max="4609" width="50.7109375" style="66" customWidth="1"/>
    <col min="4610" max="4610" width="12.28515625" style="66" customWidth="1"/>
    <col min="4611" max="4611" width="24.7109375" style="66" customWidth="1"/>
    <col min="4612" max="4613" width="15.7109375" style="66" customWidth="1"/>
    <col min="4614" max="4864" width="9.140625" style="66"/>
    <col min="4865" max="4865" width="50.7109375" style="66" customWidth="1"/>
    <col min="4866" max="4866" width="12.28515625" style="66" customWidth="1"/>
    <col min="4867" max="4867" width="24.7109375" style="66" customWidth="1"/>
    <col min="4868" max="4869" width="15.7109375" style="66" customWidth="1"/>
    <col min="4870" max="5120" width="9.140625" style="66"/>
    <col min="5121" max="5121" width="50.7109375" style="66" customWidth="1"/>
    <col min="5122" max="5122" width="12.28515625" style="66" customWidth="1"/>
    <col min="5123" max="5123" width="24.7109375" style="66" customWidth="1"/>
    <col min="5124" max="5125" width="15.7109375" style="66" customWidth="1"/>
    <col min="5126" max="5376" width="9.140625" style="66"/>
    <col min="5377" max="5377" width="50.7109375" style="66" customWidth="1"/>
    <col min="5378" max="5378" width="12.28515625" style="66" customWidth="1"/>
    <col min="5379" max="5379" width="24.7109375" style="66" customWidth="1"/>
    <col min="5380" max="5381" width="15.7109375" style="66" customWidth="1"/>
    <col min="5382" max="5632" width="9.140625" style="66"/>
    <col min="5633" max="5633" width="50.7109375" style="66" customWidth="1"/>
    <col min="5634" max="5634" width="12.28515625" style="66" customWidth="1"/>
    <col min="5635" max="5635" width="24.7109375" style="66" customWidth="1"/>
    <col min="5636" max="5637" width="15.7109375" style="66" customWidth="1"/>
    <col min="5638" max="5888" width="9.140625" style="66"/>
    <col min="5889" max="5889" width="50.7109375" style="66" customWidth="1"/>
    <col min="5890" max="5890" width="12.28515625" style="66" customWidth="1"/>
    <col min="5891" max="5891" width="24.7109375" style="66" customWidth="1"/>
    <col min="5892" max="5893" width="15.7109375" style="66" customWidth="1"/>
    <col min="5894" max="6144" width="9.140625" style="66"/>
    <col min="6145" max="6145" width="50.7109375" style="66" customWidth="1"/>
    <col min="6146" max="6146" width="12.28515625" style="66" customWidth="1"/>
    <col min="6147" max="6147" width="24.7109375" style="66" customWidth="1"/>
    <col min="6148" max="6149" width="15.7109375" style="66" customWidth="1"/>
    <col min="6150" max="6400" width="9.140625" style="66"/>
    <col min="6401" max="6401" width="50.7109375" style="66" customWidth="1"/>
    <col min="6402" max="6402" width="12.28515625" style="66" customWidth="1"/>
    <col min="6403" max="6403" width="24.7109375" style="66" customWidth="1"/>
    <col min="6404" max="6405" width="15.7109375" style="66" customWidth="1"/>
    <col min="6406" max="6656" width="9.140625" style="66"/>
    <col min="6657" max="6657" width="50.7109375" style="66" customWidth="1"/>
    <col min="6658" max="6658" width="12.28515625" style="66" customWidth="1"/>
    <col min="6659" max="6659" width="24.7109375" style="66" customWidth="1"/>
    <col min="6660" max="6661" width="15.7109375" style="66" customWidth="1"/>
    <col min="6662" max="6912" width="9.140625" style="66"/>
    <col min="6913" max="6913" width="50.7109375" style="66" customWidth="1"/>
    <col min="6914" max="6914" width="12.28515625" style="66" customWidth="1"/>
    <col min="6915" max="6915" width="24.7109375" style="66" customWidth="1"/>
    <col min="6916" max="6917" width="15.7109375" style="66" customWidth="1"/>
    <col min="6918" max="7168" width="9.140625" style="66"/>
    <col min="7169" max="7169" width="50.7109375" style="66" customWidth="1"/>
    <col min="7170" max="7170" width="12.28515625" style="66" customWidth="1"/>
    <col min="7171" max="7171" width="24.7109375" style="66" customWidth="1"/>
    <col min="7172" max="7173" width="15.7109375" style="66" customWidth="1"/>
    <col min="7174" max="7424" width="9.140625" style="66"/>
    <col min="7425" max="7425" width="50.7109375" style="66" customWidth="1"/>
    <col min="7426" max="7426" width="12.28515625" style="66" customWidth="1"/>
    <col min="7427" max="7427" width="24.7109375" style="66" customWidth="1"/>
    <col min="7428" max="7429" width="15.7109375" style="66" customWidth="1"/>
    <col min="7430" max="7680" width="9.140625" style="66"/>
    <col min="7681" max="7681" width="50.7109375" style="66" customWidth="1"/>
    <col min="7682" max="7682" width="12.28515625" style="66" customWidth="1"/>
    <col min="7683" max="7683" width="24.7109375" style="66" customWidth="1"/>
    <col min="7684" max="7685" width="15.7109375" style="66" customWidth="1"/>
    <col min="7686" max="7936" width="9.140625" style="66"/>
    <col min="7937" max="7937" width="50.7109375" style="66" customWidth="1"/>
    <col min="7938" max="7938" width="12.28515625" style="66" customWidth="1"/>
    <col min="7939" max="7939" width="24.7109375" style="66" customWidth="1"/>
    <col min="7940" max="7941" width="15.7109375" style="66" customWidth="1"/>
    <col min="7942" max="8192" width="9.140625" style="66"/>
    <col min="8193" max="8193" width="50.7109375" style="66" customWidth="1"/>
    <col min="8194" max="8194" width="12.28515625" style="66" customWidth="1"/>
    <col min="8195" max="8195" width="24.7109375" style="66" customWidth="1"/>
    <col min="8196" max="8197" width="15.7109375" style="66" customWidth="1"/>
    <col min="8198" max="8448" width="9.140625" style="66"/>
    <col min="8449" max="8449" width="50.7109375" style="66" customWidth="1"/>
    <col min="8450" max="8450" width="12.28515625" style="66" customWidth="1"/>
    <col min="8451" max="8451" width="24.7109375" style="66" customWidth="1"/>
    <col min="8452" max="8453" width="15.7109375" style="66" customWidth="1"/>
    <col min="8454" max="8704" width="9.140625" style="66"/>
    <col min="8705" max="8705" width="50.7109375" style="66" customWidth="1"/>
    <col min="8706" max="8706" width="12.28515625" style="66" customWidth="1"/>
    <col min="8707" max="8707" width="24.7109375" style="66" customWidth="1"/>
    <col min="8708" max="8709" width="15.7109375" style="66" customWidth="1"/>
    <col min="8710" max="8960" width="9.140625" style="66"/>
    <col min="8961" max="8961" width="50.7109375" style="66" customWidth="1"/>
    <col min="8962" max="8962" width="12.28515625" style="66" customWidth="1"/>
    <col min="8963" max="8963" width="24.7109375" style="66" customWidth="1"/>
    <col min="8964" max="8965" width="15.7109375" style="66" customWidth="1"/>
    <col min="8966" max="9216" width="9.140625" style="66"/>
    <col min="9217" max="9217" width="50.7109375" style="66" customWidth="1"/>
    <col min="9218" max="9218" width="12.28515625" style="66" customWidth="1"/>
    <col min="9219" max="9219" width="24.7109375" style="66" customWidth="1"/>
    <col min="9220" max="9221" width="15.7109375" style="66" customWidth="1"/>
    <col min="9222" max="9472" width="9.140625" style="66"/>
    <col min="9473" max="9473" width="50.7109375" style="66" customWidth="1"/>
    <col min="9474" max="9474" width="12.28515625" style="66" customWidth="1"/>
    <col min="9475" max="9475" width="24.7109375" style="66" customWidth="1"/>
    <col min="9476" max="9477" width="15.7109375" style="66" customWidth="1"/>
    <col min="9478" max="9728" width="9.140625" style="66"/>
    <col min="9729" max="9729" width="50.7109375" style="66" customWidth="1"/>
    <col min="9730" max="9730" width="12.28515625" style="66" customWidth="1"/>
    <col min="9731" max="9731" width="24.7109375" style="66" customWidth="1"/>
    <col min="9732" max="9733" width="15.7109375" style="66" customWidth="1"/>
    <col min="9734" max="9984" width="9.140625" style="66"/>
    <col min="9985" max="9985" width="50.7109375" style="66" customWidth="1"/>
    <col min="9986" max="9986" width="12.28515625" style="66" customWidth="1"/>
    <col min="9987" max="9987" width="24.7109375" style="66" customWidth="1"/>
    <col min="9988" max="9989" width="15.7109375" style="66" customWidth="1"/>
    <col min="9990" max="10240" width="9.140625" style="66"/>
    <col min="10241" max="10241" width="50.7109375" style="66" customWidth="1"/>
    <col min="10242" max="10242" width="12.28515625" style="66" customWidth="1"/>
    <col min="10243" max="10243" width="24.7109375" style="66" customWidth="1"/>
    <col min="10244" max="10245" width="15.7109375" style="66" customWidth="1"/>
    <col min="10246" max="10496" width="9.140625" style="66"/>
    <col min="10497" max="10497" width="50.7109375" style="66" customWidth="1"/>
    <col min="10498" max="10498" width="12.28515625" style="66" customWidth="1"/>
    <col min="10499" max="10499" width="24.7109375" style="66" customWidth="1"/>
    <col min="10500" max="10501" width="15.7109375" style="66" customWidth="1"/>
    <col min="10502" max="10752" width="9.140625" style="66"/>
    <col min="10753" max="10753" width="50.7109375" style="66" customWidth="1"/>
    <col min="10754" max="10754" width="12.28515625" style="66" customWidth="1"/>
    <col min="10755" max="10755" width="24.7109375" style="66" customWidth="1"/>
    <col min="10756" max="10757" width="15.7109375" style="66" customWidth="1"/>
    <col min="10758" max="11008" width="9.140625" style="66"/>
    <col min="11009" max="11009" width="50.7109375" style="66" customWidth="1"/>
    <col min="11010" max="11010" width="12.28515625" style="66" customWidth="1"/>
    <col min="11011" max="11011" width="24.7109375" style="66" customWidth="1"/>
    <col min="11012" max="11013" width="15.7109375" style="66" customWidth="1"/>
    <col min="11014" max="11264" width="9.140625" style="66"/>
    <col min="11265" max="11265" width="50.7109375" style="66" customWidth="1"/>
    <col min="11266" max="11266" width="12.28515625" style="66" customWidth="1"/>
    <col min="11267" max="11267" width="24.7109375" style="66" customWidth="1"/>
    <col min="11268" max="11269" width="15.7109375" style="66" customWidth="1"/>
    <col min="11270" max="11520" width="9.140625" style="66"/>
    <col min="11521" max="11521" width="50.7109375" style="66" customWidth="1"/>
    <col min="11522" max="11522" width="12.28515625" style="66" customWidth="1"/>
    <col min="11523" max="11523" width="24.7109375" style="66" customWidth="1"/>
    <col min="11524" max="11525" width="15.7109375" style="66" customWidth="1"/>
    <col min="11526" max="11776" width="9.140625" style="66"/>
    <col min="11777" max="11777" width="50.7109375" style="66" customWidth="1"/>
    <col min="11778" max="11778" width="12.28515625" style="66" customWidth="1"/>
    <col min="11779" max="11779" width="24.7109375" style="66" customWidth="1"/>
    <col min="11780" max="11781" width="15.7109375" style="66" customWidth="1"/>
    <col min="11782" max="12032" width="9.140625" style="66"/>
    <col min="12033" max="12033" width="50.7109375" style="66" customWidth="1"/>
    <col min="12034" max="12034" width="12.28515625" style="66" customWidth="1"/>
    <col min="12035" max="12035" width="24.7109375" style="66" customWidth="1"/>
    <col min="12036" max="12037" width="15.7109375" style="66" customWidth="1"/>
    <col min="12038" max="12288" width="9.140625" style="66"/>
    <col min="12289" max="12289" width="50.7109375" style="66" customWidth="1"/>
    <col min="12290" max="12290" width="12.28515625" style="66" customWidth="1"/>
    <col min="12291" max="12291" width="24.7109375" style="66" customWidth="1"/>
    <col min="12292" max="12293" width="15.7109375" style="66" customWidth="1"/>
    <col min="12294" max="12544" width="9.140625" style="66"/>
    <col min="12545" max="12545" width="50.7109375" style="66" customWidth="1"/>
    <col min="12546" max="12546" width="12.28515625" style="66" customWidth="1"/>
    <col min="12547" max="12547" width="24.7109375" style="66" customWidth="1"/>
    <col min="12548" max="12549" width="15.7109375" style="66" customWidth="1"/>
    <col min="12550" max="12800" width="9.140625" style="66"/>
    <col min="12801" max="12801" width="50.7109375" style="66" customWidth="1"/>
    <col min="12802" max="12802" width="12.28515625" style="66" customWidth="1"/>
    <col min="12803" max="12803" width="24.7109375" style="66" customWidth="1"/>
    <col min="12804" max="12805" width="15.7109375" style="66" customWidth="1"/>
    <col min="12806" max="13056" width="9.140625" style="66"/>
    <col min="13057" max="13057" width="50.7109375" style="66" customWidth="1"/>
    <col min="13058" max="13058" width="12.28515625" style="66" customWidth="1"/>
    <col min="13059" max="13059" width="24.7109375" style="66" customWidth="1"/>
    <col min="13060" max="13061" width="15.7109375" style="66" customWidth="1"/>
    <col min="13062" max="13312" width="9.140625" style="66"/>
    <col min="13313" max="13313" width="50.7109375" style="66" customWidth="1"/>
    <col min="13314" max="13314" width="12.28515625" style="66" customWidth="1"/>
    <col min="13315" max="13315" width="24.7109375" style="66" customWidth="1"/>
    <col min="13316" max="13317" width="15.7109375" style="66" customWidth="1"/>
    <col min="13318" max="13568" width="9.140625" style="66"/>
    <col min="13569" max="13569" width="50.7109375" style="66" customWidth="1"/>
    <col min="13570" max="13570" width="12.28515625" style="66" customWidth="1"/>
    <col min="13571" max="13571" width="24.7109375" style="66" customWidth="1"/>
    <col min="13572" max="13573" width="15.7109375" style="66" customWidth="1"/>
    <col min="13574" max="13824" width="9.140625" style="66"/>
    <col min="13825" max="13825" width="50.7109375" style="66" customWidth="1"/>
    <col min="13826" max="13826" width="12.28515625" style="66" customWidth="1"/>
    <col min="13827" max="13827" width="24.7109375" style="66" customWidth="1"/>
    <col min="13828" max="13829" width="15.7109375" style="66" customWidth="1"/>
    <col min="13830" max="14080" width="9.140625" style="66"/>
    <col min="14081" max="14081" width="50.7109375" style="66" customWidth="1"/>
    <col min="14082" max="14082" width="12.28515625" style="66" customWidth="1"/>
    <col min="14083" max="14083" width="24.7109375" style="66" customWidth="1"/>
    <col min="14084" max="14085" width="15.7109375" style="66" customWidth="1"/>
    <col min="14086" max="14336" width="9.140625" style="66"/>
    <col min="14337" max="14337" width="50.7109375" style="66" customWidth="1"/>
    <col min="14338" max="14338" width="12.28515625" style="66" customWidth="1"/>
    <col min="14339" max="14339" width="24.7109375" style="66" customWidth="1"/>
    <col min="14340" max="14341" width="15.7109375" style="66" customWidth="1"/>
    <col min="14342" max="14592" width="9.140625" style="66"/>
    <col min="14593" max="14593" width="50.7109375" style="66" customWidth="1"/>
    <col min="14594" max="14594" width="12.28515625" style="66" customWidth="1"/>
    <col min="14595" max="14595" width="24.7109375" style="66" customWidth="1"/>
    <col min="14596" max="14597" width="15.7109375" style="66" customWidth="1"/>
    <col min="14598" max="14848" width="9.140625" style="66"/>
    <col min="14849" max="14849" width="50.7109375" style="66" customWidth="1"/>
    <col min="14850" max="14850" width="12.28515625" style="66" customWidth="1"/>
    <col min="14851" max="14851" width="24.7109375" style="66" customWidth="1"/>
    <col min="14852" max="14853" width="15.7109375" style="66" customWidth="1"/>
    <col min="14854" max="15104" width="9.140625" style="66"/>
    <col min="15105" max="15105" width="50.7109375" style="66" customWidth="1"/>
    <col min="15106" max="15106" width="12.28515625" style="66" customWidth="1"/>
    <col min="15107" max="15107" width="24.7109375" style="66" customWidth="1"/>
    <col min="15108" max="15109" width="15.7109375" style="66" customWidth="1"/>
    <col min="15110" max="15360" width="9.140625" style="66"/>
    <col min="15361" max="15361" width="50.7109375" style="66" customWidth="1"/>
    <col min="15362" max="15362" width="12.28515625" style="66" customWidth="1"/>
    <col min="15363" max="15363" width="24.7109375" style="66" customWidth="1"/>
    <col min="15364" max="15365" width="15.7109375" style="66" customWidth="1"/>
    <col min="15366" max="15616" width="9.140625" style="66"/>
    <col min="15617" max="15617" width="50.7109375" style="66" customWidth="1"/>
    <col min="15618" max="15618" width="12.28515625" style="66" customWidth="1"/>
    <col min="15619" max="15619" width="24.7109375" style="66" customWidth="1"/>
    <col min="15620" max="15621" width="15.7109375" style="66" customWidth="1"/>
    <col min="15622" max="15872" width="9.140625" style="66"/>
    <col min="15873" max="15873" width="50.7109375" style="66" customWidth="1"/>
    <col min="15874" max="15874" width="12.28515625" style="66" customWidth="1"/>
    <col min="15875" max="15875" width="24.7109375" style="66" customWidth="1"/>
    <col min="15876" max="15877" width="15.7109375" style="66" customWidth="1"/>
    <col min="15878" max="16128" width="9.140625" style="66"/>
    <col min="16129" max="16129" width="50.7109375" style="66" customWidth="1"/>
    <col min="16130" max="16130" width="12.28515625" style="66" customWidth="1"/>
    <col min="16131" max="16131" width="24.7109375" style="66" customWidth="1"/>
    <col min="16132" max="16133" width="15.7109375" style="66" customWidth="1"/>
    <col min="16134" max="16384" width="9.140625" style="66"/>
  </cols>
  <sheetData>
    <row r="1" spans="1:17" ht="84.95" customHeight="1" x14ac:dyDescent="0.25">
      <c r="B1" s="143"/>
      <c r="C1" s="181"/>
      <c r="D1" s="181"/>
      <c r="E1" s="181"/>
    </row>
    <row r="2" spans="1:17" ht="26.1" customHeight="1" x14ac:dyDescent="0.25"/>
    <row r="3" spans="1:17" ht="94.5" customHeight="1" x14ac:dyDescent="0.25">
      <c r="A3" s="197" t="s">
        <v>238</v>
      </c>
      <c r="B3" s="197"/>
      <c r="C3" s="197"/>
      <c r="D3" s="197"/>
      <c r="E3" s="197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5"/>
      <c r="Q3" s="145"/>
    </row>
    <row r="4" spans="1:17" ht="24" customHeight="1" x14ac:dyDescent="0.25">
      <c r="E4" s="69" t="s">
        <v>1</v>
      </c>
    </row>
    <row r="5" spans="1:17" ht="42.95" customHeight="1" x14ac:dyDescent="0.25">
      <c r="A5" s="71" t="s">
        <v>2</v>
      </c>
      <c r="B5" s="73" t="s">
        <v>239</v>
      </c>
      <c r="C5" s="71" t="s">
        <v>240</v>
      </c>
      <c r="D5" s="72" t="s">
        <v>81</v>
      </c>
      <c r="E5" s="72" t="s">
        <v>241</v>
      </c>
    </row>
    <row r="6" spans="1:17" s="127" customFormat="1" ht="39.950000000000003" customHeight="1" x14ac:dyDescent="0.25">
      <c r="A6" s="146" t="s">
        <v>242</v>
      </c>
      <c r="B6" s="147" t="s">
        <v>243</v>
      </c>
      <c r="C6" s="148" t="s">
        <v>244</v>
      </c>
      <c r="D6" s="149">
        <f>SUM(D7,D10,D13)</f>
        <v>636.5</v>
      </c>
      <c r="E6" s="149">
        <f>SUM(E7,E10,E13)</f>
        <v>-131.5</v>
      </c>
    </row>
    <row r="7" spans="1:17" s="127" customFormat="1" ht="39.950000000000003" customHeight="1" x14ac:dyDescent="0.25">
      <c r="A7" s="146" t="s">
        <v>245</v>
      </c>
      <c r="B7" s="147" t="s">
        <v>243</v>
      </c>
      <c r="C7" s="148" t="s">
        <v>246</v>
      </c>
      <c r="D7" s="149">
        <f>SUM(D8:D9)</f>
        <v>0</v>
      </c>
      <c r="E7" s="149">
        <f>SUM(E8:E9)</f>
        <v>0</v>
      </c>
    </row>
    <row r="8" spans="1:17" s="127" customFormat="1" ht="39.950000000000003" customHeight="1" x14ac:dyDescent="0.25">
      <c r="A8" s="150" t="s">
        <v>247</v>
      </c>
      <c r="B8" s="151" t="s">
        <v>224</v>
      </c>
      <c r="C8" s="152" t="s">
        <v>248</v>
      </c>
      <c r="D8" s="153">
        <v>0</v>
      </c>
      <c r="E8" s="153">
        <v>0</v>
      </c>
    </row>
    <row r="9" spans="1:17" s="127" customFormat="1" ht="39.950000000000003" customHeight="1" x14ac:dyDescent="0.25">
      <c r="A9" s="150" t="s">
        <v>249</v>
      </c>
      <c r="B9" s="151" t="s">
        <v>224</v>
      </c>
      <c r="C9" s="152" t="s">
        <v>250</v>
      </c>
      <c r="D9" s="153">
        <v>0</v>
      </c>
      <c r="E9" s="153">
        <v>0</v>
      </c>
    </row>
    <row r="10" spans="1:17" s="127" customFormat="1" ht="39.950000000000003" customHeight="1" x14ac:dyDescent="0.25">
      <c r="A10" s="146" t="s">
        <v>251</v>
      </c>
      <c r="B10" s="147" t="s">
        <v>243</v>
      </c>
      <c r="C10" s="148" t="s">
        <v>252</v>
      </c>
      <c r="D10" s="149">
        <f>SUM(D11:D12)</f>
        <v>0</v>
      </c>
      <c r="E10" s="149">
        <f>SUM(E11:E12)</f>
        <v>0</v>
      </c>
    </row>
    <row r="11" spans="1:17" s="127" customFormat="1" ht="39.950000000000003" customHeight="1" x14ac:dyDescent="0.25">
      <c r="A11" s="150" t="s">
        <v>253</v>
      </c>
      <c r="B11" s="151" t="s">
        <v>224</v>
      </c>
      <c r="C11" s="152" t="s">
        <v>254</v>
      </c>
      <c r="D11" s="153">
        <v>0</v>
      </c>
      <c r="E11" s="153">
        <v>0</v>
      </c>
    </row>
    <row r="12" spans="1:17" s="127" customFormat="1" ht="39.950000000000003" customHeight="1" x14ac:dyDescent="0.25">
      <c r="A12" s="150" t="s">
        <v>255</v>
      </c>
      <c r="B12" s="151" t="s">
        <v>224</v>
      </c>
      <c r="C12" s="152" t="s">
        <v>256</v>
      </c>
      <c r="D12" s="153">
        <v>0</v>
      </c>
      <c r="E12" s="153">
        <v>0</v>
      </c>
    </row>
    <row r="13" spans="1:17" s="127" customFormat="1" ht="39.950000000000003" customHeight="1" x14ac:dyDescent="0.25">
      <c r="A13" s="146" t="s">
        <v>257</v>
      </c>
      <c r="B13" s="147" t="s">
        <v>243</v>
      </c>
      <c r="C13" s="148" t="s">
        <v>258</v>
      </c>
      <c r="D13" s="149">
        <f>SUM(D14:D15)</f>
        <v>636.5</v>
      </c>
      <c r="E13" s="149">
        <f>SUM(E14:E15)</f>
        <v>-131.5</v>
      </c>
    </row>
    <row r="14" spans="1:17" s="127" customFormat="1" ht="39.950000000000003" customHeight="1" x14ac:dyDescent="0.25">
      <c r="A14" s="150" t="s">
        <v>259</v>
      </c>
      <c r="B14" s="151" t="s">
        <v>243</v>
      </c>
      <c r="C14" s="152" t="s">
        <v>260</v>
      </c>
      <c r="D14" s="153">
        <f>-D16-D8-D11</f>
        <v>-18417.8</v>
      </c>
      <c r="E14" s="153">
        <v>-18868</v>
      </c>
    </row>
    <row r="15" spans="1:17" ht="39.950000000000003" customHeight="1" x14ac:dyDescent="0.25">
      <c r="A15" s="150" t="s">
        <v>261</v>
      </c>
      <c r="B15" s="151" t="s">
        <v>243</v>
      </c>
      <c r="C15" s="152" t="s">
        <v>262</v>
      </c>
      <c r="D15" s="154">
        <f>D17-D12-D9</f>
        <v>19054.3</v>
      </c>
      <c r="E15" s="154">
        <v>18736.5</v>
      </c>
    </row>
    <row r="16" spans="1:17" hidden="1" x14ac:dyDescent="0.25">
      <c r="C16" s="66" t="s">
        <v>263</v>
      </c>
      <c r="D16" s="155">
        <v>18417.8</v>
      </c>
      <c r="E16" s="154">
        <v>18316</v>
      </c>
      <c r="F16" s="92">
        <f>E16-D16</f>
        <v>-101.79999999999927</v>
      </c>
      <c r="G16" s="66">
        <f>E16/D16*100</f>
        <v>99.447273832922505</v>
      </c>
    </row>
    <row r="17" spans="3:7" hidden="1" x14ac:dyDescent="0.25">
      <c r="C17" s="66" t="s">
        <v>264</v>
      </c>
      <c r="D17" s="155">
        <v>19054.3</v>
      </c>
      <c r="E17" s="154">
        <v>18184.5</v>
      </c>
      <c r="F17" s="92">
        <f>E17-D17</f>
        <v>-869.79999999999927</v>
      </c>
      <c r="G17" s="66">
        <f>E17/D17*100</f>
        <v>95.435151120744393</v>
      </c>
    </row>
    <row r="18" spans="3:7" hidden="1" x14ac:dyDescent="0.25">
      <c r="C18" s="70" t="s">
        <v>265</v>
      </c>
      <c r="D18" s="156">
        <f>D16-D17</f>
        <v>-636.5</v>
      </c>
      <c r="E18" s="156">
        <f>E16-E17</f>
        <v>131.5</v>
      </c>
    </row>
    <row r="19" spans="3:7" hidden="1" x14ac:dyDescent="0.25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1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B1" sqref="B1"/>
    </sheetView>
  </sheetViews>
  <sheetFormatPr defaultRowHeight="12.75" customHeight="1" x14ac:dyDescent="0.2"/>
  <cols>
    <col min="1" max="1" width="21" style="93" customWidth="1"/>
    <col min="2" max="2" width="49.85546875" style="93" customWidth="1"/>
    <col min="3" max="3" width="29.28515625" style="93" customWidth="1"/>
    <col min="4" max="4" width="17.7109375" style="93" customWidth="1"/>
    <col min="5" max="5" width="17.5703125" style="93" customWidth="1"/>
    <col min="6" max="256" width="9.140625" style="93"/>
    <col min="257" max="257" width="21" style="93" customWidth="1"/>
    <col min="258" max="258" width="49.85546875" style="93" customWidth="1"/>
    <col min="259" max="259" width="29.28515625" style="93" customWidth="1"/>
    <col min="260" max="260" width="17.7109375" style="93" customWidth="1"/>
    <col min="261" max="261" width="17.5703125" style="93" customWidth="1"/>
    <col min="262" max="512" width="9.140625" style="93"/>
    <col min="513" max="513" width="21" style="93" customWidth="1"/>
    <col min="514" max="514" width="49.85546875" style="93" customWidth="1"/>
    <col min="515" max="515" width="29.28515625" style="93" customWidth="1"/>
    <col min="516" max="516" width="17.7109375" style="93" customWidth="1"/>
    <col min="517" max="517" width="17.5703125" style="93" customWidth="1"/>
    <col min="518" max="768" width="9.140625" style="93"/>
    <col min="769" max="769" width="21" style="93" customWidth="1"/>
    <col min="770" max="770" width="49.85546875" style="93" customWidth="1"/>
    <col min="771" max="771" width="29.28515625" style="93" customWidth="1"/>
    <col min="772" max="772" width="17.7109375" style="93" customWidth="1"/>
    <col min="773" max="773" width="17.5703125" style="93" customWidth="1"/>
    <col min="774" max="1024" width="9.140625" style="93"/>
    <col min="1025" max="1025" width="21" style="93" customWidth="1"/>
    <col min="1026" max="1026" width="49.85546875" style="93" customWidth="1"/>
    <col min="1027" max="1027" width="29.28515625" style="93" customWidth="1"/>
    <col min="1028" max="1028" width="17.7109375" style="93" customWidth="1"/>
    <col min="1029" max="1029" width="17.5703125" style="93" customWidth="1"/>
    <col min="1030" max="1280" width="9.140625" style="93"/>
    <col min="1281" max="1281" width="21" style="93" customWidth="1"/>
    <col min="1282" max="1282" width="49.85546875" style="93" customWidth="1"/>
    <col min="1283" max="1283" width="29.28515625" style="93" customWidth="1"/>
    <col min="1284" max="1284" width="17.7109375" style="93" customWidth="1"/>
    <col min="1285" max="1285" width="17.5703125" style="93" customWidth="1"/>
    <col min="1286" max="1536" width="9.140625" style="93"/>
    <col min="1537" max="1537" width="21" style="93" customWidth="1"/>
    <col min="1538" max="1538" width="49.85546875" style="93" customWidth="1"/>
    <col min="1539" max="1539" width="29.28515625" style="93" customWidth="1"/>
    <col min="1540" max="1540" width="17.7109375" style="93" customWidth="1"/>
    <col min="1541" max="1541" width="17.5703125" style="93" customWidth="1"/>
    <col min="1542" max="1792" width="9.140625" style="93"/>
    <col min="1793" max="1793" width="21" style="93" customWidth="1"/>
    <col min="1794" max="1794" width="49.85546875" style="93" customWidth="1"/>
    <col min="1795" max="1795" width="29.28515625" style="93" customWidth="1"/>
    <col min="1796" max="1796" width="17.7109375" style="93" customWidth="1"/>
    <col min="1797" max="1797" width="17.5703125" style="93" customWidth="1"/>
    <col min="1798" max="2048" width="9.140625" style="93"/>
    <col min="2049" max="2049" width="21" style="93" customWidth="1"/>
    <col min="2050" max="2050" width="49.85546875" style="93" customWidth="1"/>
    <col min="2051" max="2051" width="29.28515625" style="93" customWidth="1"/>
    <col min="2052" max="2052" width="17.7109375" style="93" customWidth="1"/>
    <col min="2053" max="2053" width="17.5703125" style="93" customWidth="1"/>
    <col min="2054" max="2304" width="9.140625" style="93"/>
    <col min="2305" max="2305" width="21" style="93" customWidth="1"/>
    <col min="2306" max="2306" width="49.85546875" style="93" customWidth="1"/>
    <col min="2307" max="2307" width="29.28515625" style="93" customWidth="1"/>
    <col min="2308" max="2308" width="17.7109375" style="93" customWidth="1"/>
    <col min="2309" max="2309" width="17.5703125" style="93" customWidth="1"/>
    <col min="2310" max="2560" width="9.140625" style="93"/>
    <col min="2561" max="2561" width="21" style="93" customWidth="1"/>
    <col min="2562" max="2562" width="49.85546875" style="93" customWidth="1"/>
    <col min="2563" max="2563" width="29.28515625" style="93" customWidth="1"/>
    <col min="2564" max="2564" width="17.7109375" style="93" customWidth="1"/>
    <col min="2565" max="2565" width="17.5703125" style="93" customWidth="1"/>
    <col min="2566" max="2816" width="9.140625" style="93"/>
    <col min="2817" max="2817" width="21" style="93" customWidth="1"/>
    <col min="2818" max="2818" width="49.85546875" style="93" customWidth="1"/>
    <col min="2819" max="2819" width="29.28515625" style="93" customWidth="1"/>
    <col min="2820" max="2820" width="17.7109375" style="93" customWidth="1"/>
    <col min="2821" max="2821" width="17.5703125" style="93" customWidth="1"/>
    <col min="2822" max="3072" width="9.140625" style="93"/>
    <col min="3073" max="3073" width="21" style="93" customWidth="1"/>
    <col min="3074" max="3074" width="49.85546875" style="93" customWidth="1"/>
    <col min="3075" max="3075" width="29.28515625" style="93" customWidth="1"/>
    <col min="3076" max="3076" width="17.7109375" style="93" customWidth="1"/>
    <col min="3077" max="3077" width="17.5703125" style="93" customWidth="1"/>
    <col min="3078" max="3328" width="9.140625" style="93"/>
    <col min="3329" max="3329" width="21" style="93" customWidth="1"/>
    <col min="3330" max="3330" width="49.85546875" style="93" customWidth="1"/>
    <col min="3331" max="3331" width="29.28515625" style="93" customWidth="1"/>
    <col min="3332" max="3332" width="17.7109375" style="93" customWidth="1"/>
    <col min="3333" max="3333" width="17.5703125" style="93" customWidth="1"/>
    <col min="3334" max="3584" width="9.140625" style="93"/>
    <col min="3585" max="3585" width="21" style="93" customWidth="1"/>
    <col min="3586" max="3586" width="49.85546875" style="93" customWidth="1"/>
    <col min="3587" max="3587" width="29.28515625" style="93" customWidth="1"/>
    <col min="3588" max="3588" width="17.7109375" style="93" customWidth="1"/>
    <col min="3589" max="3589" width="17.5703125" style="93" customWidth="1"/>
    <col min="3590" max="3840" width="9.140625" style="93"/>
    <col min="3841" max="3841" width="21" style="93" customWidth="1"/>
    <col min="3842" max="3842" width="49.85546875" style="93" customWidth="1"/>
    <col min="3843" max="3843" width="29.28515625" style="93" customWidth="1"/>
    <col min="3844" max="3844" width="17.7109375" style="93" customWidth="1"/>
    <col min="3845" max="3845" width="17.5703125" style="93" customWidth="1"/>
    <col min="3846" max="4096" width="9.140625" style="93"/>
    <col min="4097" max="4097" width="21" style="93" customWidth="1"/>
    <col min="4098" max="4098" width="49.85546875" style="93" customWidth="1"/>
    <col min="4099" max="4099" width="29.28515625" style="93" customWidth="1"/>
    <col min="4100" max="4100" width="17.7109375" style="93" customWidth="1"/>
    <col min="4101" max="4101" width="17.5703125" style="93" customWidth="1"/>
    <col min="4102" max="4352" width="9.140625" style="93"/>
    <col min="4353" max="4353" width="21" style="93" customWidth="1"/>
    <col min="4354" max="4354" width="49.85546875" style="93" customWidth="1"/>
    <col min="4355" max="4355" width="29.28515625" style="93" customWidth="1"/>
    <col min="4356" max="4356" width="17.7109375" style="93" customWidth="1"/>
    <col min="4357" max="4357" width="17.5703125" style="93" customWidth="1"/>
    <col min="4358" max="4608" width="9.140625" style="93"/>
    <col min="4609" max="4609" width="21" style="93" customWidth="1"/>
    <col min="4610" max="4610" width="49.85546875" style="93" customWidth="1"/>
    <col min="4611" max="4611" width="29.28515625" style="93" customWidth="1"/>
    <col min="4612" max="4612" width="17.7109375" style="93" customWidth="1"/>
    <col min="4613" max="4613" width="17.5703125" style="93" customWidth="1"/>
    <col min="4614" max="4864" width="9.140625" style="93"/>
    <col min="4865" max="4865" width="21" style="93" customWidth="1"/>
    <col min="4866" max="4866" width="49.85546875" style="93" customWidth="1"/>
    <col min="4867" max="4867" width="29.28515625" style="93" customWidth="1"/>
    <col min="4868" max="4868" width="17.7109375" style="93" customWidth="1"/>
    <col min="4869" max="4869" width="17.5703125" style="93" customWidth="1"/>
    <col min="4870" max="5120" width="9.140625" style="93"/>
    <col min="5121" max="5121" width="21" style="93" customWidth="1"/>
    <col min="5122" max="5122" width="49.85546875" style="93" customWidth="1"/>
    <col min="5123" max="5123" width="29.28515625" style="93" customWidth="1"/>
    <col min="5124" max="5124" width="17.7109375" style="93" customWidth="1"/>
    <col min="5125" max="5125" width="17.5703125" style="93" customWidth="1"/>
    <col min="5126" max="5376" width="9.140625" style="93"/>
    <col min="5377" max="5377" width="21" style="93" customWidth="1"/>
    <col min="5378" max="5378" width="49.85546875" style="93" customWidth="1"/>
    <col min="5379" max="5379" width="29.28515625" style="93" customWidth="1"/>
    <col min="5380" max="5380" width="17.7109375" style="93" customWidth="1"/>
    <col min="5381" max="5381" width="17.5703125" style="93" customWidth="1"/>
    <col min="5382" max="5632" width="9.140625" style="93"/>
    <col min="5633" max="5633" width="21" style="93" customWidth="1"/>
    <col min="5634" max="5634" width="49.85546875" style="93" customWidth="1"/>
    <col min="5635" max="5635" width="29.28515625" style="93" customWidth="1"/>
    <col min="5636" max="5636" width="17.7109375" style="93" customWidth="1"/>
    <col min="5637" max="5637" width="17.5703125" style="93" customWidth="1"/>
    <col min="5638" max="5888" width="9.140625" style="93"/>
    <col min="5889" max="5889" width="21" style="93" customWidth="1"/>
    <col min="5890" max="5890" width="49.85546875" style="93" customWidth="1"/>
    <col min="5891" max="5891" width="29.28515625" style="93" customWidth="1"/>
    <col min="5892" max="5892" width="17.7109375" style="93" customWidth="1"/>
    <col min="5893" max="5893" width="17.5703125" style="93" customWidth="1"/>
    <col min="5894" max="6144" width="9.140625" style="93"/>
    <col min="6145" max="6145" width="21" style="93" customWidth="1"/>
    <col min="6146" max="6146" width="49.85546875" style="93" customWidth="1"/>
    <col min="6147" max="6147" width="29.28515625" style="93" customWidth="1"/>
    <col min="6148" max="6148" width="17.7109375" style="93" customWidth="1"/>
    <col min="6149" max="6149" width="17.5703125" style="93" customWidth="1"/>
    <col min="6150" max="6400" width="9.140625" style="93"/>
    <col min="6401" max="6401" width="21" style="93" customWidth="1"/>
    <col min="6402" max="6402" width="49.85546875" style="93" customWidth="1"/>
    <col min="6403" max="6403" width="29.28515625" style="93" customWidth="1"/>
    <col min="6404" max="6404" width="17.7109375" style="93" customWidth="1"/>
    <col min="6405" max="6405" width="17.5703125" style="93" customWidth="1"/>
    <col min="6406" max="6656" width="9.140625" style="93"/>
    <col min="6657" max="6657" width="21" style="93" customWidth="1"/>
    <col min="6658" max="6658" width="49.85546875" style="93" customWidth="1"/>
    <col min="6659" max="6659" width="29.28515625" style="93" customWidth="1"/>
    <col min="6660" max="6660" width="17.7109375" style="93" customWidth="1"/>
    <col min="6661" max="6661" width="17.5703125" style="93" customWidth="1"/>
    <col min="6662" max="6912" width="9.140625" style="93"/>
    <col min="6913" max="6913" width="21" style="93" customWidth="1"/>
    <col min="6914" max="6914" width="49.85546875" style="93" customWidth="1"/>
    <col min="6915" max="6915" width="29.28515625" style="93" customWidth="1"/>
    <col min="6916" max="6916" width="17.7109375" style="93" customWidth="1"/>
    <col min="6917" max="6917" width="17.5703125" style="93" customWidth="1"/>
    <col min="6918" max="7168" width="9.140625" style="93"/>
    <col min="7169" max="7169" width="21" style="93" customWidth="1"/>
    <col min="7170" max="7170" width="49.85546875" style="93" customWidth="1"/>
    <col min="7171" max="7171" width="29.28515625" style="93" customWidth="1"/>
    <col min="7172" max="7172" width="17.7109375" style="93" customWidth="1"/>
    <col min="7173" max="7173" width="17.5703125" style="93" customWidth="1"/>
    <col min="7174" max="7424" width="9.140625" style="93"/>
    <col min="7425" max="7425" width="21" style="93" customWidth="1"/>
    <col min="7426" max="7426" width="49.85546875" style="93" customWidth="1"/>
    <col min="7427" max="7427" width="29.28515625" style="93" customWidth="1"/>
    <col min="7428" max="7428" width="17.7109375" style="93" customWidth="1"/>
    <col min="7429" max="7429" width="17.5703125" style="93" customWidth="1"/>
    <col min="7430" max="7680" width="9.140625" style="93"/>
    <col min="7681" max="7681" width="21" style="93" customWidth="1"/>
    <col min="7682" max="7682" width="49.85546875" style="93" customWidth="1"/>
    <col min="7683" max="7683" width="29.28515625" style="93" customWidth="1"/>
    <col min="7684" max="7684" width="17.7109375" style="93" customWidth="1"/>
    <col min="7685" max="7685" width="17.5703125" style="93" customWidth="1"/>
    <col min="7686" max="7936" width="9.140625" style="93"/>
    <col min="7937" max="7937" width="21" style="93" customWidth="1"/>
    <col min="7938" max="7938" width="49.85546875" style="93" customWidth="1"/>
    <col min="7939" max="7939" width="29.28515625" style="93" customWidth="1"/>
    <col min="7940" max="7940" width="17.7109375" style="93" customWidth="1"/>
    <col min="7941" max="7941" width="17.5703125" style="93" customWidth="1"/>
    <col min="7942" max="8192" width="9.140625" style="93"/>
    <col min="8193" max="8193" width="21" style="93" customWidth="1"/>
    <col min="8194" max="8194" width="49.85546875" style="93" customWidth="1"/>
    <col min="8195" max="8195" width="29.28515625" style="93" customWidth="1"/>
    <col min="8196" max="8196" width="17.7109375" style="93" customWidth="1"/>
    <col min="8197" max="8197" width="17.5703125" style="93" customWidth="1"/>
    <col min="8198" max="8448" width="9.140625" style="93"/>
    <col min="8449" max="8449" width="21" style="93" customWidth="1"/>
    <col min="8450" max="8450" width="49.85546875" style="93" customWidth="1"/>
    <col min="8451" max="8451" width="29.28515625" style="93" customWidth="1"/>
    <col min="8452" max="8452" width="17.7109375" style="93" customWidth="1"/>
    <col min="8453" max="8453" width="17.5703125" style="93" customWidth="1"/>
    <col min="8454" max="8704" width="9.140625" style="93"/>
    <col min="8705" max="8705" width="21" style="93" customWidth="1"/>
    <col min="8706" max="8706" width="49.85546875" style="93" customWidth="1"/>
    <col min="8707" max="8707" width="29.28515625" style="93" customWidth="1"/>
    <col min="8708" max="8708" width="17.7109375" style="93" customWidth="1"/>
    <col min="8709" max="8709" width="17.5703125" style="93" customWidth="1"/>
    <col min="8710" max="8960" width="9.140625" style="93"/>
    <col min="8961" max="8961" width="21" style="93" customWidth="1"/>
    <col min="8962" max="8962" width="49.85546875" style="93" customWidth="1"/>
    <col min="8963" max="8963" width="29.28515625" style="93" customWidth="1"/>
    <col min="8964" max="8964" width="17.7109375" style="93" customWidth="1"/>
    <col min="8965" max="8965" width="17.5703125" style="93" customWidth="1"/>
    <col min="8966" max="9216" width="9.140625" style="93"/>
    <col min="9217" max="9217" width="21" style="93" customWidth="1"/>
    <col min="9218" max="9218" width="49.85546875" style="93" customWidth="1"/>
    <col min="9219" max="9219" width="29.28515625" style="93" customWidth="1"/>
    <col min="9220" max="9220" width="17.7109375" style="93" customWidth="1"/>
    <col min="9221" max="9221" width="17.5703125" style="93" customWidth="1"/>
    <col min="9222" max="9472" width="9.140625" style="93"/>
    <col min="9473" max="9473" width="21" style="93" customWidth="1"/>
    <col min="9474" max="9474" width="49.85546875" style="93" customWidth="1"/>
    <col min="9475" max="9475" width="29.28515625" style="93" customWidth="1"/>
    <col min="9476" max="9476" width="17.7109375" style="93" customWidth="1"/>
    <col min="9477" max="9477" width="17.5703125" style="93" customWidth="1"/>
    <col min="9478" max="9728" width="9.140625" style="93"/>
    <col min="9729" max="9729" width="21" style="93" customWidth="1"/>
    <col min="9730" max="9730" width="49.85546875" style="93" customWidth="1"/>
    <col min="9731" max="9731" width="29.28515625" style="93" customWidth="1"/>
    <col min="9732" max="9732" width="17.7109375" style="93" customWidth="1"/>
    <col min="9733" max="9733" width="17.5703125" style="93" customWidth="1"/>
    <col min="9734" max="9984" width="9.140625" style="93"/>
    <col min="9985" max="9985" width="21" style="93" customWidth="1"/>
    <col min="9986" max="9986" width="49.85546875" style="93" customWidth="1"/>
    <col min="9987" max="9987" width="29.28515625" style="93" customWidth="1"/>
    <col min="9988" max="9988" width="17.7109375" style="93" customWidth="1"/>
    <col min="9989" max="9989" width="17.5703125" style="93" customWidth="1"/>
    <col min="9990" max="10240" width="9.140625" style="93"/>
    <col min="10241" max="10241" width="21" style="93" customWidth="1"/>
    <col min="10242" max="10242" width="49.85546875" style="93" customWidth="1"/>
    <col min="10243" max="10243" width="29.28515625" style="93" customWidth="1"/>
    <col min="10244" max="10244" width="17.7109375" style="93" customWidth="1"/>
    <col min="10245" max="10245" width="17.5703125" style="93" customWidth="1"/>
    <col min="10246" max="10496" width="9.140625" style="93"/>
    <col min="10497" max="10497" width="21" style="93" customWidth="1"/>
    <col min="10498" max="10498" width="49.85546875" style="93" customWidth="1"/>
    <col min="10499" max="10499" width="29.28515625" style="93" customWidth="1"/>
    <col min="10500" max="10500" width="17.7109375" style="93" customWidth="1"/>
    <col min="10501" max="10501" width="17.5703125" style="93" customWidth="1"/>
    <col min="10502" max="10752" width="9.140625" style="93"/>
    <col min="10753" max="10753" width="21" style="93" customWidth="1"/>
    <col min="10754" max="10754" width="49.85546875" style="93" customWidth="1"/>
    <col min="10755" max="10755" width="29.28515625" style="93" customWidth="1"/>
    <col min="10756" max="10756" width="17.7109375" style="93" customWidth="1"/>
    <col min="10757" max="10757" width="17.5703125" style="93" customWidth="1"/>
    <col min="10758" max="11008" width="9.140625" style="93"/>
    <col min="11009" max="11009" width="21" style="93" customWidth="1"/>
    <col min="11010" max="11010" width="49.85546875" style="93" customWidth="1"/>
    <col min="11011" max="11011" width="29.28515625" style="93" customWidth="1"/>
    <col min="11012" max="11012" width="17.7109375" style="93" customWidth="1"/>
    <col min="11013" max="11013" width="17.5703125" style="93" customWidth="1"/>
    <col min="11014" max="11264" width="9.140625" style="93"/>
    <col min="11265" max="11265" width="21" style="93" customWidth="1"/>
    <col min="11266" max="11266" width="49.85546875" style="93" customWidth="1"/>
    <col min="11267" max="11267" width="29.28515625" style="93" customWidth="1"/>
    <col min="11268" max="11268" width="17.7109375" style="93" customWidth="1"/>
    <col min="11269" max="11269" width="17.5703125" style="93" customWidth="1"/>
    <col min="11270" max="11520" width="9.140625" style="93"/>
    <col min="11521" max="11521" width="21" style="93" customWidth="1"/>
    <col min="11522" max="11522" width="49.85546875" style="93" customWidth="1"/>
    <col min="11523" max="11523" width="29.28515625" style="93" customWidth="1"/>
    <col min="11524" max="11524" width="17.7109375" style="93" customWidth="1"/>
    <col min="11525" max="11525" width="17.5703125" style="93" customWidth="1"/>
    <col min="11526" max="11776" width="9.140625" style="93"/>
    <col min="11777" max="11777" width="21" style="93" customWidth="1"/>
    <col min="11778" max="11778" width="49.85546875" style="93" customWidth="1"/>
    <col min="11779" max="11779" width="29.28515625" style="93" customWidth="1"/>
    <col min="11780" max="11780" width="17.7109375" style="93" customWidth="1"/>
    <col min="11781" max="11781" width="17.5703125" style="93" customWidth="1"/>
    <col min="11782" max="12032" width="9.140625" style="93"/>
    <col min="12033" max="12033" width="21" style="93" customWidth="1"/>
    <col min="12034" max="12034" width="49.85546875" style="93" customWidth="1"/>
    <col min="12035" max="12035" width="29.28515625" style="93" customWidth="1"/>
    <col min="12036" max="12036" width="17.7109375" style="93" customWidth="1"/>
    <col min="12037" max="12037" width="17.5703125" style="93" customWidth="1"/>
    <col min="12038" max="12288" width="9.140625" style="93"/>
    <col min="12289" max="12289" width="21" style="93" customWidth="1"/>
    <col min="12290" max="12290" width="49.85546875" style="93" customWidth="1"/>
    <col min="12291" max="12291" width="29.28515625" style="93" customWidth="1"/>
    <col min="12292" max="12292" width="17.7109375" style="93" customWidth="1"/>
    <col min="12293" max="12293" width="17.5703125" style="93" customWidth="1"/>
    <col min="12294" max="12544" width="9.140625" style="93"/>
    <col min="12545" max="12545" width="21" style="93" customWidth="1"/>
    <col min="12546" max="12546" width="49.85546875" style="93" customWidth="1"/>
    <col min="12547" max="12547" width="29.28515625" style="93" customWidth="1"/>
    <col min="12548" max="12548" width="17.7109375" style="93" customWidth="1"/>
    <col min="12549" max="12549" width="17.5703125" style="93" customWidth="1"/>
    <col min="12550" max="12800" width="9.140625" style="93"/>
    <col min="12801" max="12801" width="21" style="93" customWidth="1"/>
    <col min="12802" max="12802" width="49.85546875" style="93" customWidth="1"/>
    <col min="12803" max="12803" width="29.28515625" style="93" customWidth="1"/>
    <col min="12804" max="12804" width="17.7109375" style="93" customWidth="1"/>
    <col min="12805" max="12805" width="17.5703125" style="93" customWidth="1"/>
    <col min="12806" max="13056" width="9.140625" style="93"/>
    <col min="13057" max="13057" width="21" style="93" customWidth="1"/>
    <col min="13058" max="13058" width="49.85546875" style="93" customWidth="1"/>
    <col min="13059" max="13059" width="29.28515625" style="93" customWidth="1"/>
    <col min="13060" max="13060" width="17.7109375" style="93" customWidth="1"/>
    <col min="13061" max="13061" width="17.5703125" style="93" customWidth="1"/>
    <col min="13062" max="13312" width="9.140625" style="93"/>
    <col min="13313" max="13313" width="21" style="93" customWidth="1"/>
    <col min="13314" max="13314" width="49.85546875" style="93" customWidth="1"/>
    <col min="13315" max="13315" width="29.28515625" style="93" customWidth="1"/>
    <col min="13316" max="13316" width="17.7109375" style="93" customWidth="1"/>
    <col min="13317" max="13317" width="17.5703125" style="93" customWidth="1"/>
    <col min="13318" max="13568" width="9.140625" style="93"/>
    <col min="13569" max="13569" width="21" style="93" customWidth="1"/>
    <col min="13570" max="13570" width="49.85546875" style="93" customWidth="1"/>
    <col min="13571" max="13571" width="29.28515625" style="93" customWidth="1"/>
    <col min="13572" max="13572" width="17.7109375" style="93" customWidth="1"/>
    <col min="13573" max="13573" width="17.5703125" style="93" customWidth="1"/>
    <col min="13574" max="13824" width="9.140625" style="93"/>
    <col min="13825" max="13825" width="21" style="93" customWidth="1"/>
    <col min="13826" max="13826" width="49.85546875" style="93" customWidth="1"/>
    <col min="13827" max="13827" width="29.28515625" style="93" customWidth="1"/>
    <col min="13828" max="13828" width="17.7109375" style="93" customWidth="1"/>
    <col min="13829" max="13829" width="17.5703125" style="93" customWidth="1"/>
    <col min="13830" max="14080" width="9.140625" style="93"/>
    <col min="14081" max="14081" width="21" style="93" customWidth="1"/>
    <col min="14082" max="14082" width="49.85546875" style="93" customWidth="1"/>
    <col min="14083" max="14083" width="29.28515625" style="93" customWidth="1"/>
    <col min="14084" max="14084" width="17.7109375" style="93" customWidth="1"/>
    <col min="14085" max="14085" width="17.5703125" style="93" customWidth="1"/>
    <col min="14086" max="14336" width="9.140625" style="93"/>
    <col min="14337" max="14337" width="21" style="93" customWidth="1"/>
    <col min="14338" max="14338" width="49.85546875" style="93" customWidth="1"/>
    <col min="14339" max="14339" width="29.28515625" style="93" customWidth="1"/>
    <col min="14340" max="14340" width="17.7109375" style="93" customWidth="1"/>
    <col min="14341" max="14341" width="17.5703125" style="93" customWidth="1"/>
    <col min="14342" max="14592" width="9.140625" style="93"/>
    <col min="14593" max="14593" width="21" style="93" customWidth="1"/>
    <col min="14594" max="14594" width="49.85546875" style="93" customWidth="1"/>
    <col min="14595" max="14595" width="29.28515625" style="93" customWidth="1"/>
    <col min="14596" max="14596" width="17.7109375" style="93" customWidth="1"/>
    <col min="14597" max="14597" width="17.5703125" style="93" customWidth="1"/>
    <col min="14598" max="14848" width="9.140625" style="93"/>
    <col min="14849" max="14849" width="21" style="93" customWidth="1"/>
    <col min="14850" max="14850" width="49.85546875" style="93" customWidth="1"/>
    <col min="14851" max="14851" width="29.28515625" style="93" customWidth="1"/>
    <col min="14852" max="14852" width="17.7109375" style="93" customWidth="1"/>
    <col min="14853" max="14853" width="17.5703125" style="93" customWidth="1"/>
    <col min="14854" max="15104" width="9.140625" style="93"/>
    <col min="15105" max="15105" width="21" style="93" customWidth="1"/>
    <col min="15106" max="15106" width="49.85546875" style="93" customWidth="1"/>
    <col min="15107" max="15107" width="29.28515625" style="93" customWidth="1"/>
    <col min="15108" max="15108" width="17.7109375" style="93" customWidth="1"/>
    <col min="15109" max="15109" width="17.5703125" style="93" customWidth="1"/>
    <col min="15110" max="15360" width="9.140625" style="93"/>
    <col min="15361" max="15361" width="21" style="93" customWidth="1"/>
    <col min="15362" max="15362" width="49.85546875" style="93" customWidth="1"/>
    <col min="15363" max="15363" width="29.28515625" style="93" customWidth="1"/>
    <col min="15364" max="15364" width="17.7109375" style="93" customWidth="1"/>
    <col min="15365" max="15365" width="17.5703125" style="93" customWidth="1"/>
    <col min="15366" max="15616" width="9.140625" style="93"/>
    <col min="15617" max="15617" width="21" style="93" customWidth="1"/>
    <col min="15618" max="15618" width="49.85546875" style="93" customWidth="1"/>
    <col min="15619" max="15619" width="29.28515625" style="93" customWidth="1"/>
    <col min="15620" max="15620" width="17.7109375" style="93" customWidth="1"/>
    <col min="15621" max="15621" width="17.5703125" style="93" customWidth="1"/>
    <col min="15622" max="15872" width="9.140625" style="93"/>
    <col min="15873" max="15873" width="21" style="93" customWidth="1"/>
    <col min="15874" max="15874" width="49.85546875" style="93" customWidth="1"/>
    <col min="15875" max="15875" width="29.28515625" style="93" customWidth="1"/>
    <col min="15876" max="15876" width="17.7109375" style="93" customWidth="1"/>
    <col min="15877" max="15877" width="17.5703125" style="93" customWidth="1"/>
    <col min="15878" max="16128" width="9.140625" style="93"/>
    <col min="16129" max="16129" width="21" style="93" customWidth="1"/>
    <col min="16130" max="16130" width="49.85546875" style="93" customWidth="1"/>
    <col min="16131" max="16131" width="29.28515625" style="93" customWidth="1"/>
    <col min="16132" max="16132" width="17.7109375" style="93" customWidth="1"/>
    <col min="16133" max="16133" width="17.5703125" style="93" customWidth="1"/>
    <col min="16134" max="16384" width="9.140625" style="93"/>
  </cols>
  <sheetData>
    <row r="1" spans="1:5" s="159" customFormat="1" ht="132" customHeight="1" x14ac:dyDescent="0.3">
      <c r="A1" s="157"/>
      <c r="B1" s="158"/>
      <c r="C1" s="199"/>
      <c r="D1" s="199"/>
      <c r="E1" s="199"/>
    </row>
    <row r="2" spans="1:5" s="159" customFormat="1" ht="18.75" customHeight="1" x14ac:dyDescent="0.3">
      <c r="A2" s="157"/>
      <c r="B2" s="158"/>
      <c r="C2" s="157"/>
    </row>
    <row r="3" spans="1:5" s="159" customFormat="1" ht="72.75" customHeight="1" x14ac:dyDescent="0.3">
      <c r="A3" s="200" t="s">
        <v>266</v>
      </c>
      <c r="B3" s="200"/>
      <c r="C3" s="200"/>
      <c r="D3" s="200"/>
      <c r="E3" s="200"/>
    </row>
    <row r="4" spans="1:5" s="159" customFormat="1" ht="15" customHeight="1" x14ac:dyDescent="0.3">
      <c r="A4" s="157"/>
      <c r="B4" s="158"/>
      <c r="C4" s="157"/>
    </row>
    <row r="5" spans="1:5" s="163" customFormat="1" ht="12.75" customHeight="1" x14ac:dyDescent="0.25">
      <c r="A5" s="160"/>
      <c r="B5" s="201"/>
      <c r="C5" s="201"/>
      <c r="D5" s="161"/>
      <c r="E5" s="162" t="s">
        <v>267</v>
      </c>
    </row>
    <row r="6" spans="1:5" s="166" customFormat="1" ht="126" x14ac:dyDescent="0.2">
      <c r="A6" s="164" t="s">
        <v>268</v>
      </c>
      <c r="B6" s="164" t="s">
        <v>269</v>
      </c>
      <c r="C6" s="164" t="s">
        <v>270</v>
      </c>
      <c r="D6" s="164" t="s">
        <v>271</v>
      </c>
      <c r="E6" s="165" t="s">
        <v>82</v>
      </c>
    </row>
    <row r="7" spans="1:5" s="159" customFormat="1" ht="20.25" customHeight="1" x14ac:dyDescent="0.25">
      <c r="A7" s="164"/>
      <c r="B7" s="202" t="s">
        <v>272</v>
      </c>
      <c r="C7" s="203"/>
      <c r="D7" s="167">
        <v>0</v>
      </c>
      <c r="E7" s="168">
        <v>0</v>
      </c>
    </row>
    <row r="8" spans="1:5" s="159" customFormat="1" ht="30.75" customHeight="1" x14ac:dyDescent="0.25">
      <c r="A8" s="169" t="s">
        <v>35</v>
      </c>
      <c r="B8" s="169" t="s">
        <v>35</v>
      </c>
      <c r="C8" s="170" t="s">
        <v>35</v>
      </c>
      <c r="D8" s="171">
        <v>0</v>
      </c>
      <c r="E8" s="171">
        <v>0</v>
      </c>
    </row>
    <row r="9" spans="1:5" s="159" customFormat="1" ht="24.75" customHeight="1" x14ac:dyDescent="0.25">
      <c r="A9" s="172"/>
      <c r="B9" s="202" t="s">
        <v>273</v>
      </c>
      <c r="C9" s="203"/>
      <c r="D9" s="167">
        <f>SUM(D8:D8)</f>
        <v>0</v>
      </c>
      <c r="E9" s="167">
        <f>SUM(E8:E8)</f>
        <v>0</v>
      </c>
    </row>
    <row r="10" spans="1:5" s="159" customFormat="1" ht="24" customHeight="1" x14ac:dyDescent="0.25">
      <c r="A10" s="164"/>
      <c r="B10" s="202" t="s">
        <v>274</v>
      </c>
      <c r="C10" s="203"/>
      <c r="D10" s="167">
        <f>D7-D9</f>
        <v>0</v>
      </c>
      <c r="E10" s="167">
        <v>0</v>
      </c>
    </row>
    <row r="11" spans="1:5" ht="15.75" customHeight="1" x14ac:dyDescent="0.2"/>
    <row r="12" spans="1:5" s="159" customFormat="1" ht="42" customHeight="1" x14ac:dyDescent="0.25">
      <c r="A12" s="198"/>
      <c r="B12" s="198"/>
      <c r="C12" s="173"/>
      <c r="D12" s="174"/>
      <c r="E12" s="174"/>
    </row>
    <row r="13" spans="1:5" s="159" customFormat="1" ht="12.75" customHeight="1" x14ac:dyDescent="0.25">
      <c r="A13" s="198"/>
      <c r="B13" s="198"/>
      <c r="C13" s="175"/>
    </row>
    <row r="14" spans="1:5" s="159" customFormat="1" ht="16.5" customHeight="1" x14ac:dyDescent="0.25">
      <c r="A14" s="93"/>
      <c r="B14" s="93"/>
      <c r="C14" s="175"/>
    </row>
    <row r="15" spans="1:5" s="159" customFormat="1" ht="15.75" customHeight="1" x14ac:dyDescent="0.25">
      <c r="A15" s="176"/>
      <c r="B15" s="93"/>
      <c r="C15" s="175"/>
    </row>
    <row r="16" spans="1:5" s="159" customFormat="1" ht="13.5" customHeight="1" x14ac:dyDescent="0.25">
      <c r="A16" s="177"/>
      <c r="B16" s="178"/>
      <c r="C16" s="175"/>
    </row>
    <row r="17" spans="1:1" ht="12" customHeight="1" x14ac:dyDescent="0.2">
      <c r="A17" s="176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12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2'!Область_печати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2026-06-30T06:37:21Z</dcterms:modified>
</cp:coreProperties>
</file>